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2760" yWindow="3225" windowWidth="12000" windowHeight="4740" tabRatio="837"/>
  </bookViews>
  <sheets>
    <sheet name="фп зразок" sheetId="38" r:id="rId1"/>
    <sheet name="Лист1" sheetId="4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'фп зразок'!$A$1:$K$177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E75" i="38" l="1"/>
  <c r="E74" i="38"/>
  <c r="E73" i="38"/>
  <c r="I71" i="38"/>
  <c r="H71" i="38"/>
  <c r="G71" i="38"/>
  <c r="F71" i="38"/>
  <c r="E72" i="38"/>
  <c r="E70" i="38"/>
  <c r="E69" i="38"/>
  <c r="I67" i="38"/>
  <c r="H67" i="38"/>
  <c r="G67" i="38"/>
  <c r="F67" i="38"/>
  <c r="E68" i="38"/>
  <c r="I64" i="38"/>
  <c r="H64" i="38"/>
  <c r="G64" i="38"/>
  <c r="E66" i="38"/>
  <c r="E65" i="38"/>
  <c r="E63" i="38"/>
  <c r="E62" i="38"/>
  <c r="E61" i="38"/>
  <c r="E60" i="38"/>
  <c r="E59" i="38"/>
  <c r="F57" i="38" l="1"/>
  <c r="I57" i="38"/>
  <c r="G57" i="38"/>
  <c r="H57" i="38"/>
  <c r="E100" i="38"/>
  <c r="E99" i="38"/>
  <c r="E98" i="38"/>
  <c r="I97" i="38"/>
  <c r="H97" i="38"/>
  <c r="G97" i="38"/>
  <c r="E94" i="38"/>
  <c r="E93" i="38"/>
  <c r="E92" i="38"/>
  <c r="E91" i="38"/>
  <c r="I90" i="38"/>
  <c r="H90" i="38"/>
  <c r="G90" i="38"/>
  <c r="E89" i="38"/>
  <c r="E88" i="38"/>
  <c r="E87" i="38"/>
  <c r="E86" i="38"/>
  <c r="I85" i="38"/>
  <c r="H85" i="38"/>
  <c r="G85" i="38"/>
  <c r="I80" i="38"/>
  <c r="H80" i="38"/>
  <c r="G80" i="38"/>
  <c r="E84" i="38"/>
  <c r="E83" i="38"/>
  <c r="E82" i="38"/>
  <c r="E81" i="38"/>
  <c r="E41" i="38" l="1"/>
  <c r="E42" i="38"/>
  <c r="F40" i="38" l="1"/>
  <c r="E90" i="38" l="1"/>
  <c r="E103" i="38"/>
  <c r="E101" i="38"/>
  <c r="E132" i="38" l="1"/>
  <c r="E131" i="38"/>
  <c r="E130" i="38"/>
  <c r="E129" i="38"/>
  <c r="E128" i="38"/>
  <c r="F97" i="38"/>
  <c r="E38" i="38"/>
  <c r="E97" i="38" l="1"/>
  <c r="E85" i="38" l="1"/>
  <c r="E50" i="38"/>
  <c r="E49" i="38"/>
  <c r="E48" i="38"/>
  <c r="E47" i="38"/>
  <c r="E46" i="38"/>
  <c r="E45" i="38"/>
  <c r="E44" i="38"/>
  <c r="E43" i="38"/>
  <c r="E40" i="38"/>
  <c r="E39" i="38"/>
  <c r="E37" i="38"/>
  <c r="E36" i="38"/>
  <c r="E35" i="38"/>
  <c r="E166" i="38"/>
  <c r="E165" i="38"/>
  <c r="E164" i="38"/>
  <c r="E163" i="38"/>
  <c r="D162" i="38"/>
  <c r="C162" i="38"/>
  <c r="E161" i="38"/>
  <c r="E160" i="38"/>
  <c r="E159" i="38"/>
  <c r="E158" i="38"/>
  <c r="E157" i="38"/>
  <c r="E156" i="38"/>
  <c r="D155" i="38"/>
  <c r="C155" i="38"/>
  <c r="C167" i="38" s="1"/>
  <c r="E153" i="38"/>
  <c r="E152" i="38"/>
  <c r="E151" i="38"/>
  <c r="E150" i="38"/>
  <c r="E149" i="38"/>
  <c r="E148" i="38"/>
  <c r="I147" i="38"/>
  <c r="H147" i="38"/>
  <c r="G147" i="38"/>
  <c r="F147" i="38"/>
  <c r="D147" i="38"/>
  <c r="C147" i="38"/>
  <c r="E146" i="38"/>
  <c r="E145" i="38"/>
  <c r="I141" i="38"/>
  <c r="H141" i="38"/>
  <c r="G141" i="38"/>
  <c r="F141" i="38"/>
  <c r="I140" i="38"/>
  <c r="H140" i="38"/>
  <c r="G140" i="38"/>
  <c r="F140" i="38"/>
  <c r="D140" i="38"/>
  <c r="I139" i="38"/>
  <c r="H139" i="38"/>
  <c r="G139" i="38"/>
  <c r="F139" i="38"/>
  <c r="D139" i="38"/>
  <c r="E136" i="38"/>
  <c r="E135" i="38"/>
  <c r="E134" i="38"/>
  <c r="H167" i="38"/>
  <c r="F167" i="38"/>
  <c r="D133" i="38"/>
  <c r="E127" i="38"/>
  <c r="E126" i="38"/>
  <c r="E125" i="38"/>
  <c r="E124" i="38"/>
  <c r="E123" i="38"/>
  <c r="E122" i="38"/>
  <c r="E121" i="38"/>
  <c r="E120" i="38"/>
  <c r="E119" i="38"/>
  <c r="E118" i="38"/>
  <c r="E117" i="38"/>
  <c r="E116" i="38"/>
  <c r="E115" i="38"/>
  <c r="E114" i="38"/>
  <c r="E113" i="38"/>
  <c r="E112" i="38"/>
  <c r="E111" i="38"/>
  <c r="E110" i="38"/>
  <c r="I109" i="38"/>
  <c r="H109" i="38"/>
  <c r="G109" i="38"/>
  <c r="F109" i="38"/>
  <c r="C109" i="38"/>
  <c r="E108" i="38"/>
  <c r="I107" i="38"/>
  <c r="I142" i="38" s="1"/>
  <c r="H107" i="38"/>
  <c r="H142" i="38" s="1"/>
  <c r="G107" i="38"/>
  <c r="G142" i="38" s="1"/>
  <c r="F107" i="38"/>
  <c r="F142" i="38" s="1"/>
  <c r="D142" i="38"/>
  <c r="E106" i="38"/>
  <c r="E104" i="38"/>
  <c r="E102" i="38"/>
  <c r="E96" i="38"/>
  <c r="E95" i="38"/>
  <c r="E80" i="38"/>
  <c r="E79" i="38"/>
  <c r="E78" i="38"/>
  <c r="E77" i="38"/>
  <c r="E76" i="38"/>
  <c r="E71" i="38"/>
  <c r="E67" i="38"/>
  <c r="E64" i="38"/>
  <c r="E58" i="38"/>
  <c r="E56" i="38"/>
  <c r="E55" i="38"/>
  <c r="E54" i="38"/>
  <c r="E53" i="38"/>
  <c r="I52" i="38"/>
  <c r="H52" i="38"/>
  <c r="G52" i="38"/>
  <c r="F52" i="38"/>
  <c r="D52" i="38"/>
  <c r="C51" i="38"/>
  <c r="E34" i="38"/>
  <c r="C168" i="38" l="1"/>
  <c r="D167" i="38"/>
  <c r="G167" i="38"/>
  <c r="I167" i="38"/>
  <c r="H51" i="38"/>
  <c r="H168" i="38" s="1"/>
  <c r="H169" i="38" s="1"/>
  <c r="E141" i="38"/>
  <c r="E155" i="38"/>
  <c r="D51" i="38"/>
  <c r="D168" i="38" s="1"/>
  <c r="G138" i="38"/>
  <c r="G143" i="38" s="1"/>
  <c r="G51" i="38"/>
  <c r="G168" i="38" s="1"/>
  <c r="I138" i="38"/>
  <c r="I143" i="38" s="1"/>
  <c r="I51" i="38"/>
  <c r="I168" i="38" s="1"/>
  <c r="F51" i="38"/>
  <c r="F168" i="38" s="1"/>
  <c r="F169" i="38" s="1"/>
  <c r="E162" i="38"/>
  <c r="H138" i="38"/>
  <c r="H143" i="38" s="1"/>
  <c r="E147" i="38"/>
  <c r="E142" i="38"/>
  <c r="E109" i="38"/>
  <c r="E140" i="38"/>
  <c r="E139" i="38"/>
  <c r="E52" i="38"/>
  <c r="E107" i="38"/>
  <c r="E133" i="38"/>
  <c r="D169" i="38" l="1"/>
  <c r="I169" i="38"/>
  <c r="E167" i="38"/>
  <c r="G169" i="38"/>
  <c r="F138" i="38"/>
  <c r="E138" i="38" s="1"/>
  <c r="E57" i="38"/>
  <c r="E51" i="38"/>
  <c r="E168" i="38"/>
  <c r="E169" i="38" l="1"/>
  <c r="F143" i="38"/>
  <c r="E143" i="38" s="1"/>
</calcChain>
</file>

<file path=xl/sharedStrings.xml><?xml version="1.0" encoding="utf-8"?>
<sst xmlns="http://schemas.openxmlformats.org/spreadsheetml/2006/main" count="205" uniqueCount="177">
  <si>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</si>
  <si>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</si>
  <si>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</si>
  <si>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Витрати на оплату праці</t>
  </si>
  <si>
    <t>Відрахування на соціальні заходи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</si>
  <si>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</si>
  <si>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</si>
  <si>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</si>
  <si>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</si>
  <si>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</si>
  <si>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</si>
  <si>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</si>
  <si>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</si>
  <si>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</si>
  <si>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</si>
  <si>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</si>
  <si>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</si>
  <si>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</si>
  <si>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Інші операційні витрати</t>
  </si>
  <si>
    <t>придбання (виготовлення) інших необоротних матеріальних активів</t>
  </si>
  <si>
    <t>витрати на службові відрядження</t>
  </si>
  <si>
    <t>модернізація, модифікація (добудова, дообладнання, реконструкція) основних засобів</t>
  </si>
  <si>
    <t xml:space="preserve">ІV </t>
  </si>
  <si>
    <t>Середньооблікова кількість штатних працівників</t>
  </si>
  <si>
    <t>інші адміністративні витрати (розшифрувати)</t>
  </si>
  <si>
    <t>Усього витрат</t>
  </si>
  <si>
    <t>за КОАТУУ</t>
  </si>
  <si>
    <t>за КОПФГ</t>
  </si>
  <si>
    <t xml:space="preserve">за ЄДРПОУ </t>
  </si>
  <si>
    <t>Собівартість реалізованої продукції (товарів, робіт, послуг)</t>
  </si>
  <si>
    <t xml:space="preserve">У тому числі за кварталами </t>
  </si>
  <si>
    <t xml:space="preserve">І  </t>
  </si>
  <si>
    <t xml:space="preserve">ІІ  </t>
  </si>
  <si>
    <t xml:space="preserve">ІІІ  </t>
  </si>
  <si>
    <t>Стандарти звітності П(с)БОУ</t>
  </si>
  <si>
    <t>Стандарти звітності МСФЗ</t>
  </si>
  <si>
    <t>Адміністративні витрати, у тому числі:</t>
  </si>
  <si>
    <t>Пояснення та обґрунтування до запланованого рівня доходів/витрат</t>
  </si>
  <si>
    <t>_________________________</t>
  </si>
  <si>
    <t>Коди</t>
  </si>
  <si>
    <t>Найменування показника</t>
  </si>
  <si>
    <t>капітальний ремонт</t>
  </si>
  <si>
    <t>Інші витрати (розшифрувати)</t>
  </si>
  <si>
    <t>86.21</t>
  </si>
  <si>
    <t>Керівник</t>
  </si>
  <si>
    <t>комунальна</t>
  </si>
  <si>
    <t>Х</t>
  </si>
  <si>
    <t>витрати на зв’язок та інтернет</t>
  </si>
  <si>
    <t>Витрати на водопостачання та водовідведення</t>
  </si>
  <si>
    <t>Витрати на комунальні послуги та енергоносії, в т.ч.:</t>
  </si>
  <si>
    <t>Витрати на тверде паливо</t>
  </si>
  <si>
    <t>Витрати на послуги, матеріали та сировину, в т. ч.:</t>
  </si>
  <si>
    <t>витрати на обслуговування оргтехніки</t>
  </si>
  <si>
    <t>Супровід програми 1С, Лідер, Медок</t>
  </si>
  <si>
    <t>РЕМ + газ</t>
  </si>
  <si>
    <t>Інші доходи від операційної діяльності, в т.ч.:</t>
  </si>
  <si>
    <t>I. Фінансові результати</t>
  </si>
  <si>
    <t>Проект</t>
  </si>
  <si>
    <t>Попередній</t>
  </si>
  <si>
    <t>Уточнений</t>
  </si>
  <si>
    <t>Зміни</t>
  </si>
  <si>
    <t>зробити позначку "Х"</t>
  </si>
  <si>
    <t>Дохід (виручка) від реалізації продукції (товарів, робіт, послуг)</t>
  </si>
  <si>
    <t>тис. грн.</t>
  </si>
  <si>
    <t>Витрати на паливо-мастильні матеріали</t>
  </si>
  <si>
    <t>Амортизація</t>
  </si>
  <si>
    <t>дохід від операційної оренди активів</t>
  </si>
  <si>
    <t>дохід від реалізації необоротних активів</t>
  </si>
  <si>
    <t>Капітальні інвестиції, усього, у тому числі:</t>
  </si>
  <si>
    <t>Інші витрати від операційної діяльності (розшифрувати)</t>
  </si>
  <si>
    <t>Доходи і витрати від операційної діяльності (деталізація)</t>
  </si>
  <si>
    <t>ІІ. Елементи операційних витрат</t>
  </si>
  <si>
    <t>Матеріальні затрати</t>
  </si>
  <si>
    <t>витрати на охорону праці та навчання працівників</t>
  </si>
  <si>
    <t>надходження в натуральній формі</t>
  </si>
  <si>
    <t>Разом (сума рядків 400 - 440)</t>
  </si>
  <si>
    <t>доходи з місцевого бюджету цільового фінансування по капітальних видатках</t>
  </si>
  <si>
    <t>ІІІ. Інвестиційна діяльність</t>
  </si>
  <si>
    <t>Нерозподілені доходи</t>
  </si>
  <si>
    <t>IV. Додаткова інформація</t>
  </si>
  <si>
    <t>"ЗАТВЕРДЖЕНО"</t>
  </si>
  <si>
    <t>медикаменти та перев’язувальні матеріали</t>
  </si>
  <si>
    <t>ІV. Фінансова діяльність</t>
  </si>
  <si>
    <t>Доходи від інвестиційної діяльності, у т.ч.: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</si>
  <si>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</si>
  <si>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</si>
  <si>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</si>
  <si>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</si>
  <si>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Інші надходження (розшифрувати)</t>
  </si>
  <si>
    <t>Витрати від фінансової діяльності за зобов’язаннями, у т. ч.:</t>
  </si>
  <si>
    <t>витрати на придбання та супровід програмного забезпечення</t>
  </si>
  <si>
    <t>юридичні та нотаріальні послуги</t>
  </si>
  <si>
    <t>Штатна чисельність працівників</t>
  </si>
  <si>
    <t>Підписка на періодичні видання (5) + штрафи, пені, неустойки (1,5+1,5), митні платежі (0,3+0,3), РКО (0,5 + 0,5), поштові та кур’єрські послуги (1,2 + 0,7)</t>
  </si>
  <si>
    <t>страхування авто</t>
  </si>
  <si>
    <t>витрати на канцтовари, офісне приладдя та устаткування</t>
  </si>
  <si>
    <t>Заборгованість перед працівниками за заробітною платою</t>
  </si>
  <si>
    <t>Витрати на теплопостачання</t>
  </si>
  <si>
    <t>бланкова продукція</t>
  </si>
  <si>
    <t>Обладнання та інші малоцінні предмети</t>
  </si>
  <si>
    <t>Електротовари</t>
  </si>
  <si>
    <t xml:space="preserve"> Поточний ремонт</t>
  </si>
  <si>
    <t>Витрати на отримання ліцензії</t>
  </si>
  <si>
    <t>поточ.рем+ бензин+пільгові</t>
  </si>
  <si>
    <t>оплата праці</t>
  </si>
  <si>
    <t>навчання ох.пр., тендер</t>
  </si>
  <si>
    <t>оренда</t>
  </si>
  <si>
    <t>лампочки, ел.тов</t>
  </si>
  <si>
    <t>заправка картриджа</t>
  </si>
  <si>
    <t xml:space="preserve">від </t>
  </si>
  <si>
    <t>Шепетівський район</t>
  </si>
  <si>
    <t>Нечипорук Андрій Григорович</t>
  </si>
  <si>
    <t>Дохід з місцевого бюджету цільового фінансування на оплату комунальних послуг та енергоносіїв</t>
  </si>
  <si>
    <t xml:space="preserve"> </t>
  </si>
  <si>
    <t>господарчі товари та інвентар, меблі</t>
  </si>
  <si>
    <t>на 1.01</t>
  </si>
  <si>
    <t>Матеріальна допомога на оздоровлення</t>
  </si>
  <si>
    <t>Витрати на природній газ</t>
  </si>
  <si>
    <t>на 1.04</t>
  </si>
  <si>
    <t>на 1.07</t>
  </si>
  <si>
    <t>на 1.10</t>
  </si>
  <si>
    <t>витрати на технічне обслуговування,реєстрація касового апарату, експертиза БТІ, копія техпаспорта, послуги по охороні</t>
  </si>
  <si>
    <t>витрати на страхові послуги, послуги газ-сервіс-інтерм, лабораторні дослідження</t>
  </si>
  <si>
    <t>(03840) 4-01-73</t>
  </si>
  <si>
    <t>періодичні видання</t>
  </si>
  <si>
    <t>банківські послуги</t>
  </si>
  <si>
    <t>запасні частини до транспортних засобів</t>
  </si>
  <si>
    <t>Дохід   за цільовими програмами, у тому числі:</t>
  </si>
  <si>
    <t xml:space="preserve"> Витрати для проведення утилізації  ліків</t>
  </si>
  <si>
    <t>Витрати на електроенергію, реактивна електроенергія</t>
  </si>
  <si>
    <t>Видатки</t>
  </si>
  <si>
    <t>суборенда приміщення</t>
  </si>
  <si>
    <t>придбання сантехніки</t>
  </si>
  <si>
    <t>Одиниця виміру,  тис.грн.</t>
  </si>
  <si>
    <t>Комунальне підприємство</t>
  </si>
  <si>
    <t>Проведення утилізації ліків (Плесна ОТГ)</t>
  </si>
  <si>
    <t>Надходження від грантового проекту</t>
  </si>
  <si>
    <t>Іншівитрати від Грантового проекту</t>
  </si>
  <si>
    <r>
      <t xml:space="preserve">Орган державного управління  </t>
    </r>
    <r>
      <rPr>
        <b/>
        <i/>
        <sz val="10"/>
        <rFont val="Times New Roman"/>
        <family val="1"/>
        <charset val="204"/>
      </rPr>
      <t xml:space="preserve"> </t>
    </r>
  </si>
  <si>
    <t>Витрати, що здійснюються для підтримання об’єкта в роб. стані (проведення ремонту мед.обладнання)</t>
  </si>
  <si>
    <t>медичне страхування працівників</t>
  </si>
  <si>
    <t>Договір №4495-Е421-Р000(мобільна паліативна мед.допомога )</t>
  </si>
  <si>
    <t>Договір №4495-Е421-Р000(супровід та лікування хворих на туберкульоз на первинному рівні мед.допомоги )</t>
  </si>
  <si>
    <t>Договір №1339-Е421-Р000(вакцинація COVID-19 )</t>
  </si>
  <si>
    <t>Програма " Медичне забезпечення хворих пільгових та соціально - незахищених верств населення Шепетівського району у разі амбулаторного лікування на 2021рік"</t>
  </si>
  <si>
    <t>оренда приміщення</t>
  </si>
  <si>
    <t>Михайлючка ОТГ</t>
  </si>
  <si>
    <t>Судилків ОТГ</t>
  </si>
  <si>
    <r>
      <t xml:space="preserve">Програма фінансової підтримки (комунальні+ поліативна допомога+ПММ на перевезення діалізних хворих) </t>
    </r>
    <r>
      <rPr>
        <b/>
        <sz val="10"/>
        <rFont val="Times New Roman"/>
        <family val="1"/>
        <charset val="204"/>
      </rPr>
      <t xml:space="preserve"> Судилківська ОТГ</t>
    </r>
  </si>
  <si>
    <r>
      <t xml:space="preserve">Програма фінансової підтримки (  комунальні+поліативна допомога+ПММ на перевезення діалізних хворих) </t>
    </r>
    <r>
      <rPr>
        <b/>
        <sz val="10"/>
        <rFont val="Times New Roman"/>
        <family val="1"/>
        <charset val="204"/>
      </rPr>
      <t>Михайлюцька ОТГ</t>
    </r>
  </si>
  <si>
    <r>
      <t xml:space="preserve">Програма фінансової підтримки (комунальні+ поліативна допомога+ПММ на перевезення діалізних хворих)  </t>
    </r>
    <r>
      <rPr>
        <b/>
        <sz val="10"/>
        <rFont val="Times New Roman"/>
        <family val="1"/>
        <charset val="204"/>
      </rPr>
      <t>Ленковецької ОТГ</t>
    </r>
  </si>
  <si>
    <r>
      <t xml:space="preserve">Програма фінансової підтримки (комунальні+ поліативна допомога+ПММ на перевезення діалізних хворих)  </t>
    </r>
    <r>
      <rPr>
        <b/>
        <sz val="10"/>
        <rFont val="Times New Roman"/>
        <family val="1"/>
        <charset val="204"/>
      </rPr>
      <t>Грицівська ОТГ</t>
    </r>
  </si>
  <si>
    <t>Придбання пального для довозу хворих нефрологічного профілю (Шепетівка)</t>
  </si>
  <si>
    <t>Спонсорська допомога (благодійна)</t>
  </si>
  <si>
    <t>Відшкодування зарплати лікарям - інтернам</t>
  </si>
  <si>
    <t>придбання електронних ключів</t>
  </si>
  <si>
    <t>Витрати на придбання лік. засобів пільговим категоріям населенням (Аптека)</t>
  </si>
  <si>
    <t>Фін.план  уточнений (усього)</t>
  </si>
  <si>
    <t>Фін. план на 01.01.2021року</t>
  </si>
  <si>
    <t>30411, Хмельницька обл., м. Шепетівка</t>
  </si>
  <si>
    <t>Витрати по відшкодуванню лікарських засобів пільговим категоріям населення (по програмах ОТГ)</t>
  </si>
  <si>
    <t>Витрати для придбання ПММ для перевезення діалізних хворих ( по програмах ОТГ)</t>
  </si>
  <si>
    <t>Витрати на придбання засобів індивідуального захисту та дез.засобів ( по програмах ОТГ)</t>
  </si>
  <si>
    <t>нарахування на заробітну плату</t>
  </si>
  <si>
    <t>нарахування на матеріальну допомогу</t>
  </si>
  <si>
    <t>КП "КНП Шепетівський Центр ПМСД" Шепетівської міської ради Хмельницької області</t>
  </si>
  <si>
    <t>Судилківська ОТГ</t>
  </si>
  <si>
    <t>Ленківці ОТГ</t>
  </si>
  <si>
    <t>Гриців ОТГ</t>
  </si>
  <si>
    <t>Придбання обладнання і предметів довгострокового користування, поточний ремонт(по програмах ОТГ)</t>
  </si>
  <si>
    <t>кошти НСЗУ</t>
  </si>
  <si>
    <r>
      <t xml:space="preserve">ФІНАНСОВИЙ ПЛАН ПІДПРИЄМСТВА НА </t>
    </r>
    <r>
      <rPr>
        <b/>
        <u/>
        <sz val="12"/>
        <rFont val="Times New Roman"/>
        <family val="1"/>
        <charset val="204"/>
      </rPr>
      <t xml:space="preserve"> _______</t>
    </r>
    <r>
      <rPr>
        <b/>
        <sz val="12"/>
        <rFont val="Times New Roman"/>
        <family val="1"/>
        <charset val="204"/>
      </rPr>
      <t>рік</t>
    </r>
  </si>
  <si>
    <t>Керівник _____________________________</t>
  </si>
  <si>
    <t>(підпис)</t>
  </si>
  <si>
    <t>(ПІБ)</t>
  </si>
  <si>
    <t xml:space="preserve">Додаток </t>
  </si>
  <si>
    <t>до Положення про порядок складання, затвердження фінансового плану Комунального підприємства « КНП Шепетівський Центр ПМСД»  Шепетівської міської ради Хмельницької області, що належить до комунальної власності Шепетівської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</si>
</sst>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\ _г_р_н_._-;\-* #,##0.00\ _г_р_н_._-;_-* &quot;-&quot;??\ _г_р_н_._-;_-@_-"/>
    <numFmt numFmtId="168" formatCode="_-* #,##0.00_₴_-;\-* #,##0.00_₴_-;_-* &quot;-&quot;??_₴_-;_-@_-"/>
    <numFmt numFmtId="169" formatCode="#,##0.0"/>
    <numFmt numFmtId="170" formatCode="###\ ##0.000"/>
    <numFmt numFmtId="171" formatCode="_(&quot;$&quot;* #,##0.00_);_(&quot;$&quot;* \(#,##0.00\);_(&quot;$&quot;* &quot;-&quot;??_);_(@_)"/>
    <numFmt numFmtId="172" formatCode="_(* #,##0_);_(* \(#,##0\);_(* &quot;-&quot;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_(* #,##0.0_);_(* \(#,##0.0\);_(* &quot;-&quot;_);_(@_)"/>
    <numFmt numFmtId="177" formatCode="_(* #,##0.00_);_(* \(#,##0.00\);_(* &quot;-&quot;_);_(@_)"/>
    <numFmt numFmtId="178" formatCode="0.0"/>
  </numFmts>
  <fonts count="7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2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3" fillId="2" borderId="0" applyNumberFormat="0" applyBorder="0" applyAlignment="0" applyProtection="0"/>
    <xf numFmtId="0" fontId="1" fillId="2" borderId="0" applyNumberFormat="0" applyBorder="0" applyAlignment="0" applyProtection="0"/>
    <xf numFmtId="0" fontId="23" fillId="3" borderId="0" applyNumberFormat="0" applyBorder="0" applyAlignment="0" applyProtection="0"/>
    <xf numFmtId="0" fontId="1" fillId="3" borderId="0" applyNumberFormat="0" applyBorder="0" applyAlignment="0" applyProtection="0"/>
    <xf numFmtId="0" fontId="23" fillId="4" borderId="0" applyNumberFormat="0" applyBorder="0" applyAlignment="0" applyProtection="0"/>
    <xf numFmtId="0" fontId="1" fillId="4" borderId="0" applyNumberFormat="0" applyBorder="0" applyAlignment="0" applyProtection="0"/>
    <xf numFmtId="0" fontId="23" fillId="5" borderId="0" applyNumberFormat="0" applyBorder="0" applyAlignment="0" applyProtection="0"/>
    <xf numFmtId="0" fontId="1" fillId="5" borderId="0" applyNumberFormat="0" applyBorder="0" applyAlignment="0" applyProtection="0"/>
    <xf numFmtId="0" fontId="23" fillId="6" borderId="0" applyNumberFormat="0" applyBorder="0" applyAlignment="0" applyProtection="0"/>
    <xf numFmtId="0" fontId="1" fillId="6" borderId="0" applyNumberFormat="0" applyBorder="0" applyAlignment="0" applyProtection="0"/>
    <xf numFmtId="0" fontId="2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3" fillId="8" borderId="0" applyNumberFormat="0" applyBorder="0" applyAlignment="0" applyProtection="0"/>
    <xf numFmtId="0" fontId="1" fillId="8" borderId="0" applyNumberFormat="0" applyBorder="0" applyAlignment="0" applyProtection="0"/>
    <xf numFmtId="0" fontId="23" fillId="9" borderId="0" applyNumberFormat="0" applyBorder="0" applyAlignment="0" applyProtection="0"/>
    <xf numFmtId="0" fontId="1" fillId="9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5" borderId="0" applyNumberFormat="0" applyBorder="0" applyAlignment="0" applyProtection="0"/>
    <xf numFmtId="0" fontId="1" fillId="5" borderId="0" applyNumberFormat="0" applyBorder="0" applyAlignment="0" applyProtection="0"/>
    <xf numFmtId="0" fontId="23" fillId="8" borderId="0" applyNumberFormat="0" applyBorder="0" applyAlignment="0" applyProtection="0"/>
    <xf numFmtId="0" fontId="1" fillId="8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4" fillId="12" borderId="0" applyNumberFormat="0" applyBorder="0" applyAlignment="0" applyProtection="0"/>
    <xf numFmtId="0" fontId="6" fillId="12" borderId="0" applyNumberFormat="0" applyBorder="0" applyAlignment="0" applyProtection="0"/>
    <xf numFmtId="0" fontId="24" fillId="9" borderId="0" applyNumberFormat="0" applyBorder="0" applyAlignment="0" applyProtection="0"/>
    <xf numFmtId="0" fontId="6" fillId="9" borderId="0" applyNumberFormat="0" applyBorder="0" applyAlignment="0" applyProtection="0"/>
    <xf numFmtId="0" fontId="24" fillId="10" borderId="0" applyNumberFormat="0" applyBorder="0" applyAlignment="0" applyProtection="0"/>
    <xf numFmtId="0" fontId="6" fillId="10" borderId="0" applyNumberFormat="0" applyBorder="0" applyAlignment="0" applyProtection="0"/>
    <xf numFmtId="0" fontId="24" fillId="13" borderId="0" applyNumberFormat="0" applyBorder="0" applyAlignment="0" applyProtection="0"/>
    <xf numFmtId="0" fontId="6" fillId="13" borderId="0" applyNumberFormat="0" applyBorder="0" applyAlignment="0" applyProtection="0"/>
    <xf numFmtId="0" fontId="24" fillId="14" borderId="0" applyNumberFormat="0" applyBorder="0" applyAlignment="0" applyProtection="0"/>
    <xf numFmtId="0" fontId="6" fillId="14" borderId="0" applyNumberFormat="0" applyBorder="0" applyAlignment="0" applyProtection="0"/>
    <xf numFmtId="0" fontId="24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7" fillId="3" borderId="0" applyNumberFormat="0" applyBorder="0" applyAlignment="0" applyProtection="0"/>
    <xf numFmtId="0" fontId="9" fillId="20" borderId="1" applyNumberFormat="0" applyAlignment="0" applyProtection="0"/>
    <xf numFmtId="0" fontId="14" fillId="21" borderId="2" applyNumberFormat="0" applyAlignment="0" applyProtection="0"/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167" fontId="4" fillId="0" borderId="0" applyFont="0" applyFill="0" applyBorder="0" applyAlignment="0" applyProtection="0"/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0" fontId="18" fillId="0" borderId="0" applyNumberFormat="0" applyFill="0" applyBorder="0" applyAlignment="0" applyProtection="0"/>
    <xf numFmtId="170" fontId="26" fillId="0" borderId="0" applyAlignment="0">
      <alignment wrapText="1"/>
    </xf>
    <xf numFmtId="0" fontId="21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7" fillId="7" borderId="1" applyNumberFormat="0" applyAlignment="0" applyProtection="0"/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</xf>
    <xf numFmtId="49" fontId="4" fillId="0" borderId="0" applyNumberFormat="0" applyFont="0" applyAlignment="0">
      <alignment vertical="top" wrapText="1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28" fillId="22" borderId="7">
      <alignment horizontal="left" vertical="center"/>
      <protection locked="0"/>
    </xf>
    <xf numFmtId="49" fontId="28" fillId="22" borderId="7">
      <alignment horizontal="left" vertical="center"/>
    </xf>
    <xf numFmtId="4" fontId="28" fillId="22" borderId="7">
      <alignment horizontal="right" vertical="center"/>
      <protection locked="0"/>
    </xf>
    <xf numFmtId="4" fontId="28" fillId="22" borderId="7">
      <alignment horizontal="right" vertical="center"/>
    </xf>
    <xf numFmtId="4" fontId="29" fillId="22" borderId="7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2" fillId="22" borderId="3">
      <alignment horizontal="right" vertical="center"/>
      <protection locked="0"/>
    </xf>
    <xf numFmtId="49" fontId="25" fillId="22" borderId="3">
      <alignment horizontal="left" vertical="center"/>
      <protection locked="0"/>
    </xf>
    <xf numFmtId="49" fontId="25" fillId="22" borderId="3">
      <alignment horizontal="left" vertical="center"/>
      <protection locked="0"/>
    </xf>
    <xf numFmtId="49" fontId="25" fillId="22" borderId="3">
      <alignment horizontal="left" vertical="center"/>
    </xf>
    <xf numFmtId="49" fontId="25" fillId="22" borderId="3">
      <alignment horizontal="left" vertical="center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" fontId="25" fillId="22" borderId="3">
      <alignment horizontal="right" vertical="center"/>
      <protection locked="0"/>
    </xf>
    <xf numFmtId="4" fontId="25" fillId="22" borderId="3">
      <alignment horizontal="right" vertical="center"/>
      <protection locked="0"/>
    </xf>
    <xf numFmtId="4" fontId="25" fillId="22" borderId="3">
      <alignment horizontal="right" vertical="center"/>
    </xf>
    <xf numFmtId="4" fontId="25" fillId="22" borderId="3">
      <alignment horizontal="right" vertical="center"/>
    </xf>
    <xf numFmtId="4" fontId="29" fillId="22" borderId="3">
      <alignment horizontal="right" vertical="center"/>
      <protection locked="0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3" fillId="22" borderId="3">
      <alignment horizontal="right" vertical="center"/>
      <protection locked="0"/>
    </xf>
    <xf numFmtId="4" fontId="33" fillId="22" borderId="3">
      <alignment horizontal="right" vertical="center"/>
    </xf>
    <xf numFmtId="4" fontId="35" fillId="22" borderId="3">
      <alignment horizontal="right" vertical="center"/>
      <protection locked="0"/>
    </xf>
    <xf numFmtId="49" fontId="36" fillId="0" borderId="3">
      <alignment horizontal="left" vertical="center"/>
      <protection locked="0"/>
    </xf>
    <xf numFmtId="49" fontId="36" fillId="0" borderId="3">
      <alignment horizontal="left" vertical="center"/>
    </xf>
    <xf numFmtId="49" fontId="37" fillId="0" borderId="3">
      <alignment horizontal="left" vertical="center"/>
      <protection locked="0"/>
    </xf>
    <xf numFmtId="49" fontId="37" fillId="0" borderId="3">
      <alignment horizontal="left" vertical="center"/>
    </xf>
    <xf numFmtId="4" fontId="36" fillId="0" borderId="3">
      <alignment horizontal="right" vertical="center"/>
      <protection locked="0"/>
    </xf>
    <xf numFmtId="4" fontId="36" fillId="0" borderId="3">
      <alignment horizontal="right" vertical="center"/>
    </xf>
    <xf numFmtId="4" fontId="37" fillId="0" borderId="3">
      <alignment horizontal="right" vertical="center"/>
      <protection locked="0"/>
    </xf>
    <xf numFmtId="49" fontId="38" fillId="0" borderId="3">
      <alignment horizontal="left" vertical="center"/>
      <protection locked="0"/>
    </xf>
    <xf numFmtId="49" fontId="38" fillId="0" borderId="3">
      <alignment horizontal="left" vertical="center"/>
    </xf>
    <xf numFmtId="49" fontId="39" fillId="0" borderId="3">
      <alignment horizontal="left" vertical="center"/>
      <protection locked="0"/>
    </xf>
    <xf numFmtId="49" fontId="39" fillId="0" borderId="3">
      <alignment horizontal="left" vertical="center"/>
    </xf>
    <xf numFmtId="4" fontId="38" fillId="0" borderId="3">
      <alignment horizontal="right" vertical="center"/>
      <protection locked="0"/>
    </xf>
    <xf numFmtId="4" fontId="38" fillId="0" borderId="3">
      <alignment horizontal="right" vertical="center"/>
    </xf>
    <xf numFmtId="49" fontId="36" fillId="0" borderId="3">
      <alignment horizontal="left" vertical="center"/>
      <protection locked="0"/>
    </xf>
    <xf numFmtId="49" fontId="37" fillId="0" borderId="3">
      <alignment horizontal="left" vertical="center"/>
      <protection locked="0"/>
    </xf>
    <xf numFmtId="4" fontId="36" fillId="0" borderId="3">
      <alignment horizontal="right" vertical="center"/>
      <protection locked="0"/>
    </xf>
    <xf numFmtId="0" fontId="19" fillId="0" borderId="8" applyNumberFormat="0" applyFill="0" applyAlignment="0" applyProtection="0"/>
    <xf numFmtId="0" fontId="16" fillId="23" borderId="0" applyNumberFormat="0" applyBorder="0" applyAlignment="0" applyProtection="0"/>
    <xf numFmtId="0" fontId="4" fillId="0" borderId="0"/>
    <xf numFmtId="0" fontId="4" fillId="0" borderId="0"/>
    <xf numFmtId="0" fontId="2" fillId="24" borderId="9" applyNumberFormat="0" applyFont="0" applyAlignment="0" applyProtection="0"/>
    <xf numFmtId="4" fontId="40" fillId="25" borderId="3">
      <alignment horizontal="right" vertical="center"/>
      <protection locked="0"/>
    </xf>
    <xf numFmtId="4" fontId="40" fillId="26" borderId="3">
      <alignment horizontal="right" vertical="center"/>
      <protection locked="0"/>
    </xf>
    <xf numFmtId="4" fontId="40" fillId="27" borderId="3">
      <alignment horizontal="right" vertical="center"/>
      <protection locked="0"/>
    </xf>
    <xf numFmtId="0" fontId="8" fillId="20" borderId="10" applyNumberFormat="0" applyAlignment="0" applyProtection="0"/>
    <xf numFmtId="49" fontId="25" fillId="0" borderId="3">
      <alignment horizontal="left" vertical="center" wrapText="1"/>
      <protection locked="0"/>
    </xf>
    <xf numFmtId="49" fontId="25" fillId="0" borderId="3">
      <alignment horizontal="left" vertical="center" wrapText="1"/>
      <protection locked="0"/>
    </xf>
    <xf numFmtId="0" fontId="15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4" fillId="16" borderId="0" applyNumberFormat="0" applyBorder="0" applyAlignment="0" applyProtection="0"/>
    <xf numFmtId="0" fontId="6" fillId="16" borderId="0" applyNumberFormat="0" applyBorder="0" applyAlignment="0" applyProtection="0"/>
    <xf numFmtId="0" fontId="24" fillId="17" borderId="0" applyNumberFormat="0" applyBorder="0" applyAlignment="0" applyProtection="0"/>
    <xf numFmtId="0" fontId="6" fillId="17" borderId="0" applyNumberFormat="0" applyBorder="0" applyAlignment="0" applyProtection="0"/>
    <xf numFmtId="0" fontId="24" fillId="18" borderId="0" applyNumberFormat="0" applyBorder="0" applyAlignment="0" applyProtection="0"/>
    <xf numFmtId="0" fontId="6" fillId="18" borderId="0" applyNumberFormat="0" applyBorder="0" applyAlignment="0" applyProtection="0"/>
    <xf numFmtId="0" fontId="24" fillId="13" borderId="0" applyNumberFormat="0" applyBorder="0" applyAlignment="0" applyProtection="0"/>
    <xf numFmtId="0" fontId="6" fillId="13" borderId="0" applyNumberFormat="0" applyBorder="0" applyAlignment="0" applyProtection="0"/>
    <xf numFmtId="0" fontId="24" fillId="14" borderId="0" applyNumberFormat="0" applyBorder="0" applyAlignment="0" applyProtection="0"/>
    <xf numFmtId="0" fontId="6" fillId="14" borderId="0" applyNumberFormat="0" applyBorder="0" applyAlignment="0" applyProtection="0"/>
    <xf numFmtId="0" fontId="24" fillId="19" borderId="0" applyNumberFormat="0" applyBorder="0" applyAlignment="0" applyProtection="0"/>
    <xf numFmtId="0" fontId="6" fillId="19" borderId="0" applyNumberFormat="0" applyBorder="0" applyAlignment="0" applyProtection="0"/>
    <xf numFmtId="0" fontId="41" fillId="7" borderId="1" applyNumberFormat="0" applyAlignment="0" applyProtection="0"/>
    <xf numFmtId="0" fontId="7" fillId="7" borderId="1" applyNumberFormat="0" applyAlignment="0" applyProtection="0"/>
    <xf numFmtId="0" fontId="42" fillId="20" borderId="10" applyNumberFormat="0" applyAlignment="0" applyProtection="0"/>
    <xf numFmtId="0" fontId="8" fillId="20" borderId="10" applyNumberFormat="0" applyAlignment="0" applyProtection="0"/>
    <xf numFmtId="0" fontId="43" fillId="20" borderId="1" applyNumberFormat="0" applyAlignment="0" applyProtection="0"/>
    <xf numFmtId="0" fontId="9" fillId="20" borderId="1" applyNumberFormat="0" applyAlignment="0" applyProtection="0"/>
    <xf numFmtId="171" fontId="4" fillId="0" borderId="0" applyFont="0" applyFill="0" applyBorder="0" applyAlignment="0" applyProtection="0"/>
    <xf numFmtId="0" fontId="44" fillId="0" borderId="4" applyNumberFormat="0" applyFill="0" applyAlignment="0" applyProtection="0"/>
    <xf numFmtId="0" fontId="10" fillId="0" borderId="4" applyNumberFormat="0" applyFill="0" applyAlignment="0" applyProtection="0"/>
    <xf numFmtId="0" fontId="45" fillId="0" borderId="5" applyNumberFormat="0" applyFill="0" applyAlignment="0" applyProtection="0"/>
    <xf numFmtId="0" fontId="11" fillId="0" borderId="5" applyNumberFormat="0" applyFill="0" applyAlignment="0" applyProtection="0"/>
    <xf numFmtId="0" fontId="46" fillId="0" borderId="6" applyNumberFormat="0" applyFill="0" applyAlignment="0" applyProtection="0"/>
    <xf numFmtId="0" fontId="12" fillId="0" borderId="6" applyNumberFormat="0" applyFill="0" applyAlignment="0" applyProtection="0"/>
    <xf numFmtId="0" fontId="4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7" fillId="0" borderId="11" applyNumberFormat="0" applyFill="0" applyAlignment="0" applyProtection="0"/>
    <xf numFmtId="0" fontId="13" fillId="0" borderId="11" applyNumberFormat="0" applyFill="0" applyAlignment="0" applyProtection="0"/>
    <xf numFmtId="0" fontId="48" fillId="21" borderId="2" applyNumberFormat="0" applyAlignment="0" applyProtection="0"/>
    <xf numFmtId="0" fontId="14" fillId="21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9" fillId="23" borderId="0" applyNumberFormat="0" applyBorder="0" applyAlignment="0" applyProtection="0"/>
    <xf numFmtId="0" fontId="1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63" fillId="0" borderId="0"/>
    <xf numFmtId="0" fontId="4" fillId="0" borderId="0"/>
    <xf numFmtId="0" fontId="2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50" fillId="3" borderId="0" applyNumberFormat="0" applyBorder="0" applyAlignment="0" applyProtection="0"/>
    <xf numFmtId="0" fontId="17" fillId="3" borderId="0" applyNumberFormat="0" applyBorder="0" applyAlignment="0" applyProtection="0"/>
    <xf numFmtId="0" fontId="5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2" fillId="24" borderId="9" applyNumberFormat="0" applyFont="0" applyAlignment="0" applyProtection="0"/>
    <xf numFmtId="0" fontId="4" fillId="24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8" applyNumberFormat="0" applyFill="0" applyAlignment="0" applyProtection="0"/>
    <xf numFmtId="0" fontId="19" fillId="0" borderId="8" applyNumberFormat="0" applyFill="0" applyAlignment="0" applyProtection="0"/>
    <xf numFmtId="0" fontId="2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7" fillId="4" borderId="0" applyNumberFormat="0" applyBorder="0" applyAlignment="0" applyProtection="0"/>
    <xf numFmtId="0" fontId="21" fillId="4" borderId="0" applyNumberFormat="0" applyBorder="0" applyAlignment="0" applyProtection="0"/>
    <xf numFmtId="175" fontId="58" fillId="22" borderId="12" applyFill="0" applyBorder="0">
      <alignment horizontal="center" vertical="center" wrapText="1"/>
      <protection locked="0"/>
    </xf>
    <xf numFmtId="170" fontId="59" fillId="0" borderId="0">
      <alignment wrapText="1"/>
    </xf>
    <xf numFmtId="170" fontId="26" fillId="0" borderId="0">
      <alignment wrapText="1"/>
    </xf>
  </cellStyleXfs>
  <cellXfs count="157">
    <xf numFmtId="0" fontId="0" fillId="0" borderId="0" xfId="0"/>
    <xf numFmtId="0" fontId="60" fillId="0" borderId="0" xfId="0" applyFont="1" applyFill="1" applyAlignment="1">
      <alignment vertical="center"/>
    </xf>
    <xf numFmtId="0" fontId="60" fillId="0" borderId="0" xfId="0" applyFont="1" applyFill="1" applyBorder="1" applyAlignment="1">
      <alignment vertical="center"/>
    </xf>
    <xf numFmtId="0" fontId="61" fillId="0" borderId="0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vertical="center"/>
    </xf>
    <xf numFmtId="0" fontId="60" fillId="28" borderId="0" xfId="0" applyFont="1" applyFill="1" applyBorder="1" applyAlignment="1">
      <alignment vertical="center"/>
    </xf>
    <xf numFmtId="0" fontId="61" fillId="0" borderId="0" xfId="0" applyFont="1" applyFill="1" applyAlignment="1">
      <alignment vertical="center"/>
    </xf>
    <xf numFmtId="169" fontId="60" fillId="0" borderId="0" xfId="0" applyNumberFormat="1" applyFont="1" applyFill="1" applyBorder="1" applyAlignment="1">
      <alignment horizontal="center" vertical="center" wrapText="1"/>
    </xf>
    <xf numFmtId="169" fontId="60" fillId="0" borderId="0" xfId="0" applyNumberFormat="1" applyFont="1" applyFill="1" applyBorder="1" applyAlignment="1">
      <alignment horizontal="right" vertical="center" wrapText="1"/>
    </xf>
    <xf numFmtId="0" fontId="61" fillId="0" borderId="0" xfId="0" applyFont="1" applyFill="1" applyBorder="1" applyAlignment="1">
      <alignment horizontal="left" vertical="center" wrapText="1"/>
    </xf>
    <xf numFmtId="0" fontId="60" fillId="0" borderId="0" xfId="0" quotePrefix="1" applyFont="1" applyFill="1" applyBorder="1" applyAlignment="1">
      <alignment horizontal="center" vertical="center"/>
    </xf>
    <xf numFmtId="169" fontId="65" fillId="0" borderId="0" xfId="0" applyNumberFormat="1" applyFont="1" applyFill="1" applyBorder="1" applyAlignment="1">
      <alignment vertical="center"/>
    </xf>
    <xf numFmtId="0" fontId="60" fillId="0" borderId="0" xfId="0" applyFont="1" applyFill="1" applyAlignment="1">
      <alignment horizontal="left" vertic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 applyFill="1" applyBorder="1" applyAlignment="1">
      <alignment horizontal="left" vertical="center" wrapText="1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center" vertical="center"/>
    </xf>
    <xf numFmtId="0" fontId="62" fillId="22" borderId="3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left" vertical="center" wrapText="1"/>
    </xf>
    <xf numFmtId="0" fontId="67" fillId="0" borderId="3" xfId="0" applyFont="1" applyFill="1" applyBorder="1" applyAlignment="1">
      <alignment horizontal="left" vertical="center" wrapText="1"/>
    </xf>
    <xf numFmtId="0" fontId="68" fillId="0" borderId="3" xfId="0" applyFont="1" applyFill="1" applyBorder="1" applyAlignment="1">
      <alignment horizontal="left" vertical="center" wrapText="1"/>
    </xf>
    <xf numFmtId="0" fontId="69" fillId="0" borderId="3" xfId="0" applyFont="1" applyFill="1" applyBorder="1" applyAlignment="1">
      <alignment horizontal="left" vertical="center" wrapText="1"/>
    </xf>
    <xf numFmtId="0" fontId="69" fillId="0" borderId="3" xfId="0" quotePrefix="1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172" fontId="66" fillId="0" borderId="3" xfId="0" applyNumberFormat="1" applyFont="1" applyFill="1" applyBorder="1" applyAlignment="1">
      <alignment horizontal="center" vertical="center" wrapText="1"/>
    </xf>
    <xf numFmtId="169" fontId="69" fillId="0" borderId="3" xfId="0" applyNumberFormat="1" applyFont="1" applyFill="1" applyBorder="1" applyAlignment="1">
      <alignment horizontal="center" vertical="center" wrapText="1"/>
    </xf>
    <xf numFmtId="176" fontId="69" fillId="22" borderId="3" xfId="0" applyNumberFormat="1" applyFont="1" applyFill="1" applyBorder="1" applyAlignment="1">
      <alignment horizontal="center" vertical="center" wrapText="1"/>
    </xf>
    <xf numFmtId="176" fontId="66" fillId="22" borderId="3" xfId="0" applyNumberFormat="1" applyFont="1" applyFill="1" applyBorder="1" applyAlignment="1">
      <alignment horizontal="center" vertical="center" wrapText="1"/>
    </xf>
    <xf numFmtId="49" fontId="66" fillId="0" borderId="3" xfId="0" applyNumberFormat="1" applyFont="1" applyFill="1" applyBorder="1" applyAlignment="1">
      <alignment horizontal="left" vertical="center" wrapText="1"/>
    </xf>
    <xf numFmtId="172" fontId="69" fillId="0" borderId="3" xfId="0" applyNumberFormat="1" applyFont="1" applyFill="1" applyBorder="1" applyAlignment="1">
      <alignment horizontal="center" vertical="center" wrapText="1"/>
    </xf>
    <xf numFmtId="0" fontId="68" fillId="0" borderId="3" xfId="0" quotePrefix="1" applyFont="1" applyFill="1" applyBorder="1" applyAlignment="1">
      <alignment horizontal="center" vertical="center"/>
    </xf>
    <xf numFmtId="172" fontId="68" fillId="0" borderId="3" xfId="0" applyNumberFormat="1" applyFont="1" applyFill="1" applyBorder="1" applyAlignment="1">
      <alignment horizontal="center" vertical="center" wrapText="1"/>
    </xf>
    <xf numFmtId="169" fontId="68" fillId="0" borderId="3" xfId="0" applyNumberFormat="1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left" vertical="center" wrapText="1"/>
    </xf>
    <xf numFmtId="169" fontId="66" fillId="0" borderId="3" xfId="0" applyNumberFormat="1" applyFont="1" applyFill="1" applyBorder="1" applyAlignment="1">
      <alignment horizontal="center" vertical="center" wrapText="1"/>
    </xf>
    <xf numFmtId="176" fontId="66" fillId="0" borderId="3" xfId="0" applyNumberFormat="1" applyFont="1" applyFill="1" applyBorder="1" applyAlignment="1">
      <alignment horizontal="center" vertical="center" wrapText="1"/>
    </xf>
    <xf numFmtId="0" fontId="66" fillId="28" borderId="3" xfId="0" applyFont="1" applyFill="1" applyBorder="1" applyAlignment="1">
      <alignment horizontal="left" vertical="center" wrapText="1"/>
    </xf>
    <xf numFmtId="0" fontId="69" fillId="28" borderId="3" xfId="0" quotePrefix="1" applyFont="1" applyFill="1" applyBorder="1" applyAlignment="1">
      <alignment horizontal="center" vertical="center"/>
    </xf>
    <xf numFmtId="172" fontId="66" fillId="28" borderId="3" xfId="0" applyNumberFormat="1" applyFont="1" applyFill="1" applyBorder="1" applyAlignment="1">
      <alignment horizontal="center" vertical="center" wrapText="1"/>
    </xf>
    <xf numFmtId="176" fontId="69" fillId="28" borderId="3" xfId="0" applyNumberFormat="1" applyFont="1" applyFill="1" applyBorder="1" applyAlignment="1">
      <alignment horizontal="center" vertical="center" wrapText="1"/>
    </xf>
    <xf numFmtId="49" fontId="66" fillId="28" borderId="3" xfId="0" applyNumberFormat="1" applyFont="1" applyFill="1" applyBorder="1" applyAlignment="1">
      <alignment horizontal="left" vertical="center" wrapText="1"/>
    </xf>
    <xf numFmtId="176" fontId="69" fillId="0" borderId="3" xfId="0" applyNumberFormat="1" applyFont="1" applyFill="1" applyBorder="1" applyAlignment="1">
      <alignment horizontal="center" vertical="center" wrapText="1"/>
    </xf>
    <xf numFmtId="0" fontId="68" fillId="0" borderId="3" xfId="0" applyFont="1" applyFill="1" applyBorder="1" applyAlignment="1">
      <alignment horizontal="center" vertical="center" wrapText="1"/>
    </xf>
    <xf numFmtId="0" fontId="69" fillId="0" borderId="3" xfId="0" applyFont="1" applyFill="1" applyBorder="1" applyAlignment="1">
      <alignment horizontal="center" vertical="center" wrapText="1"/>
    </xf>
    <xf numFmtId="49" fontId="69" fillId="0" borderId="3" xfId="0" applyNumberFormat="1" applyFont="1" applyFill="1" applyBorder="1" applyAlignment="1">
      <alignment horizontal="left" vertical="center" wrapText="1"/>
    </xf>
    <xf numFmtId="2" fontId="66" fillId="0" borderId="0" xfId="0" applyNumberFormat="1" applyFont="1" applyFill="1" applyBorder="1" applyAlignment="1">
      <alignment horizontal="left" vertical="center" wrapText="1"/>
    </xf>
    <xf numFmtId="49" fontId="66" fillId="0" borderId="0" xfId="0" applyNumberFormat="1" applyFont="1" applyFill="1" applyBorder="1" applyAlignment="1">
      <alignment horizontal="left" vertical="center" wrapText="1"/>
    </xf>
    <xf numFmtId="0" fontId="66" fillId="0" borderId="0" xfId="0" applyFont="1" applyFill="1" applyBorder="1" applyAlignment="1">
      <alignment vertical="center"/>
    </xf>
    <xf numFmtId="0" fontId="66" fillId="0" borderId="0" xfId="0" applyFont="1" applyFill="1" applyAlignment="1">
      <alignment horizontal="left" vertical="center"/>
    </xf>
    <xf numFmtId="0" fontId="66" fillId="0" borderId="0" xfId="0" applyFont="1" applyFill="1" applyBorder="1" applyAlignment="1">
      <alignment horizontal="left" vertical="center" wrapText="1"/>
    </xf>
    <xf numFmtId="0" fontId="66" fillId="0" borderId="0" xfId="0" applyFont="1" applyFill="1" applyBorder="1" applyAlignment="1">
      <alignment horizontal="center" vertical="center"/>
    </xf>
    <xf numFmtId="169" fontId="66" fillId="0" borderId="0" xfId="0" applyNumberFormat="1" applyFont="1" applyFill="1" applyBorder="1" applyAlignment="1">
      <alignment horizontal="center" vertical="center" wrapText="1"/>
    </xf>
    <xf numFmtId="169" fontId="66" fillId="0" borderId="0" xfId="0" applyNumberFormat="1" applyFont="1" applyFill="1" applyBorder="1" applyAlignment="1">
      <alignment horizontal="right" vertical="center" wrapText="1"/>
    </xf>
    <xf numFmtId="0" fontId="62" fillId="0" borderId="3" xfId="0" applyFont="1" applyFill="1" applyBorder="1" applyAlignment="1">
      <alignment horizontal="left" vertical="center" wrapText="1"/>
    </xf>
    <xf numFmtId="0" fontId="62" fillId="0" borderId="0" xfId="0" applyFont="1" applyFill="1" applyBorder="1" applyAlignment="1">
      <alignment vertical="center"/>
    </xf>
    <xf numFmtId="0" fontId="62" fillId="0" borderId="14" xfId="0" applyFont="1" applyFill="1" applyBorder="1" applyAlignment="1">
      <alignment vertical="center"/>
    </xf>
    <xf numFmtId="0" fontId="62" fillId="0" borderId="3" xfId="0" applyFont="1" applyFill="1" applyBorder="1" applyAlignment="1">
      <alignment vertical="center"/>
    </xf>
    <xf numFmtId="0" fontId="62" fillId="0" borderId="18" xfId="0" applyFont="1" applyFill="1" applyBorder="1" applyAlignment="1">
      <alignment horizontal="left" vertical="center" wrapText="1"/>
    </xf>
    <xf numFmtId="0" fontId="62" fillId="0" borderId="15" xfId="0" applyFont="1" applyFill="1" applyBorder="1" applyAlignment="1">
      <alignment vertical="center" wrapText="1"/>
    </xf>
    <xf numFmtId="0" fontId="62" fillId="0" borderId="15" xfId="0" applyFont="1" applyFill="1" applyBorder="1" applyAlignment="1">
      <alignment vertical="center"/>
    </xf>
    <xf numFmtId="0" fontId="62" fillId="0" borderId="14" xfId="0" applyFont="1" applyFill="1" applyBorder="1" applyAlignment="1">
      <alignment vertical="center" wrapText="1"/>
    </xf>
    <xf numFmtId="0" fontId="62" fillId="0" borderId="16" xfId="0" applyFont="1" applyFill="1" applyBorder="1" applyAlignment="1">
      <alignment vertical="center" wrapText="1"/>
    </xf>
    <xf numFmtId="0" fontId="62" fillId="0" borderId="17" xfId="0" applyFont="1" applyFill="1" applyBorder="1" applyAlignment="1">
      <alignment vertical="center"/>
    </xf>
    <xf numFmtId="0" fontId="62" fillId="0" borderId="3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vertical="center" wrapText="1"/>
    </xf>
    <xf numFmtId="0" fontId="62" fillId="0" borderId="3" xfId="0" applyFont="1" applyFill="1" applyBorder="1" applyAlignment="1">
      <alignment horizontal="center" vertical="center" wrapText="1" shrinkToFit="1"/>
    </xf>
    <xf numFmtId="172" fontId="62" fillId="0" borderId="3" xfId="0" applyNumberFormat="1" applyFont="1" applyFill="1" applyBorder="1" applyAlignment="1">
      <alignment horizontal="center" vertical="center" wrapText="1"/>
    </xf>
    <xf numFmtId="169" fontId="62" fillId="0" borderId="3" xfId="0" applyNumberFormat="1" applyFont="1" applyFill="1" applyBorder="1" applyAlignment="1">
      <alignment horizontal="center" vertical="center" wrapText="1"/>
    </xf>
    <xf numFmtId="176" fontId="72" fillId="22" borderId="3" xfId="0" applyNumberFormat="1" applyFont="1" applyFill="1" applyBorder="1" applyAlignment="1">
      <alignment horizontal="center" vertical="center" wrapText="1"/>
    </xf>
    <xf numFmtId="176" fontId="62" fillId="22" borderId="3" xfId="0" applyNumberFormat="1" applyFont="1" applyFill="1" applyBorder="1" applyAlignment="1">
      <alignment horizontal="center" vertical="center" wrapText="1"/>
    </xf>
    <xf numFmtId="176" fontId="67" fillId="22" borderId="3" xfId="0" applyNumberFormat="1" applyFont="1" applyFill="1" applyBorder="1" applyAlignment="1">
      <alignment horizontal="center" vertical="center" wrapText="1"/>
    </xf>
    <xf numFmtId="0" fontId="72" fillId="0" borderId="3" xfId="0" quotePrefix="1" applyFont="1" applyFill="1" applyBorder="1" applyAlignment="1">
      <alignment horizontal="center" vertical="center"/>
    </xf>
    <xf numFmtId="172" fontId="72" fillId="0" borderId="3" xfId="0" applyNumberFormat="1" applyFont="1" applyFill="1" applyBorder="1" applyAlignment="1">
      <alignment horizontal="center" vertical="center" wrapText="1"/>
    </xf>
    <xf numFmtId="169" fontId="72" fillId="0" borderId="3" xfId="0" applyNumberFormat="1" applyFont="1" applyFill="1" applyBorder="1" applyAlignment="1">
      <alignment horizontal="center" vertical="center" wrapText="1"/>
    </xf>
    <xf numFmtId="176" fontId="72" fillId="0" borderId="3" xfId="0" applyNumberFormat="1" applyFont="1" applyFill="1" applyBorder="1" applyAlignment="1">
      <alignment horizontal="center" vertical="center" wrapText="1"/>
    </xf>
    <xf numFmtId="176" fontId="62" fillId="0" borderId="3" xfId="0" applyNumberFormat="1" applyFont="1" applyFill="1" applyBorder="1" applyAlignment="1">
      <alignment horizontal="center" vertical="center" wrapText="1"/>
    </xf>
    <xf numFmtId="0" fontId="67" fillId="0" borderId="3" xfId="0" applyFont="1" applyFill="1" applyBorder="1" applyAlignment="1">
      <alignment horizontal="center" vertical="center" wrapText="1"/>
    </xf>
    <xf numFmtId="176" fontId="67" fillId="0" borderId="3" xfId="0" applyNumberFormat="1" applyFont="1" applyFill="1" applyBorder="1" applyAlignment="1">
      <alignment horizontal="center" vertical="center" wrapText="1"/>
    </xf>
    <xf numFmtId="172" fontId="67" fillId="0" borderId="3" xfId="0" applyNumberFormat="1" applyFont="1" applyFill="1" applyBorder="1" applyAlignment="1">
      <alignment horizontal="center" vertical="center" wrapText="1"/>
    </xf>
    <xf numFmtId="169" fontId="67" fillId="0" borderId="3" xfId="0" applyNumberFormat="1" applyFont="1" applyFill="1" applyBorder="1" applyAlignment="1">
      <alignment horizontal="center" vertical="center" wrapText="1"/>
    </xf>
    <xf numFmtId="0" fontId="62" fillId="28" borderId="3" xfId="0" applyFont="1" applyFill="1" applyBorder="1" applyAlignment="1">
      <alignment horizontal="left" vertical="center" wrapText="1"/>
    </xf>
    <xf numFmtId="0" fontId="62" fillId="28" borderId="3" xfId="0" quotePrefix="1" applyFont="1" applyFill="1" applyBorder="1" applyAlignment="1">
      <alignment horizontal="center" vertical="center"/>
    </xf>
    <xf numFmtId="172" fontId="62" fillId="28" borderId="3" xfId="0" applyNumberFormat="1" applyFont="1" applyFill="1" applyBorder="1" applyAlignment="1">
      <alignment horizontal="center" vertical="center" wrapText="1"/>
    </xf>
    <xf numFmtId="176" fontId="72" fillId="28" borderId="3" xfId="0" applyNumberFormat="1" applyFont="1" applyFill="1" applyBorder="1" applyAlignment="1">
      <alignment horizontal="center" vertical="center" wrapText="1"/>
    </xf>
    <xf numFmtId="0" fontId="67" fillId="0" borderId="3" xfId="0" quotePrefix="1" applyFont="1" applyFill="1" applyBorder="1" applyAlignment="1">
      <alignment horizontal="center" vertical="center"/>
    </xf>
    <xf numFmtId="0" fontId="71" fillId="0" borderId="0" xfId="0" applyFont="1" applyFill="1" applyAlignment="1">
      <alignment vertical="center"/>
    </xf>
    <xf numFmtId="0" fontId="71" fillId="0" borderId="3" xfId="0" applyFont="1" applyFill="1" applyBorder="1" applyAlignment="1">
      <alignment horizontal="left" vertical="center" wrapText="1"/>
    </xf>
    <xf numFmtId="0" fontId="62" fillId="0" borderId="3" xfId="0" quotePrefix="1" applyFont="1" applyFill="1" applyBorder="1" applyAlignment="1">
      <alignment horizontal="center" vertical="center"/>
    </xf>
    <xf numFmtId="176" fontId="72" fillId="0" borderId="3" xfId="0" applyNumberFormat="1" applyFont="1" applyFill="1" applyBorder="1" applyAlignment="1">
      <alignment vertical="center" wrapText="1"/>
    </xf>
    <xf numFmtId="0" fontId="67" fillId="0" borderId="3" xfId="0" applyFont="1" applyFill="1" applyBorder="1" applyAlignment="1">
      <alignment horizontal="center" vertical="center"/>
    </xf>
    <xf numFmtId="0" fontId="72" fillId="0" borderId="3" xfId="0" applyFont="1" applyFill="1" applyBorder="1" applyAlignment="1">
      <alignment horizontal="left" vertical="center" wrapText="1"/>
    </xf>
    <xf numFmtId="0" fontId="62" fillId="0" borderId="3" xfId="0" quotePrefix="1" applyNumberFormat="1" applyFont="1" applyFill="1" applyBorder="1" applyAlignment="1">
      <alignment horizontal="center" vertical="center" wrapText="1"/>
    </xf>
    <xf numFmtId="0" fontId="67" fillId="0" borderId="3" xfId="0" applyNumberFormat="1" applyFont="1" applyFill="1" applyBorder="1" applyAlignment="1">
      <alignment horizontal="center" vertical="center" wrapText="1"/>
    </xf>
    <xf numFmtId="0" fontId="67" fillId="0" borderId="3" xfId="0" quotePrefix="1" applyNumberFormat="1" applyFont="1" applyFill="1" applyBorder="1" applyAlignment="1">
      <alignment horizontal="center" vertical="center" wrapText="1"/>
    </xf>
    <xf numFmtId="0" fontId="67" fillId="0" borderId="3" xfId="0" applyNumberFormat="1" applyFont="1" applyFill="1" applyBorder="1" applyAlignment="1">
      <alignment horizontal="center" vertical="center"/>
    </xf>
    <xf numFmtId="0" fontId="62" fillId="0" borderId="3" xfId="0" applyNumberFormat="1" applyFont="1" applyFill="1" applyBorder="1" applyAlignment="1">
      <alignment horizontal="center" vertical="center"/>
    </xf>
    <xf numFmtId="178" fontId="62" fillId="0" borderId="3" xfId="0" applyNumberFormat="1" applyFont="1" applyFill="1" applyBorder="1" applyAlignment="1">
      <alignment horizontal="center" vertical="center" wrapText="1"/>
    </xf>
    <xf numFmtId="0" fontId="72" fillId="0" borderId="14" xfId="0" applyFont="1" applyFill="1" applyBorder="1" applyAlignment="1">
      <alignment vertical="center" wrapText="1"/>
    </xf>
    <xf numFmtId="178" fontId="72" fillId="0" borderId="14" xfId="0" applyNumberFormat="1" applyFont="1" applyFill="1" applyBorder="1" applyAlignment="1">
      <alignment vertical="center" wrapText="1"/>
    </xf>
    <xf numFmtId="0" fontId="72" fillId="0" borderId="3" xfId="0" applyFont="1" applyFill="1" applyBorder="1" applyAlignment="1">
      <alignment horizontal="center" vertical="center" wrapText="1"/>
    </xf>
    <xf numFmtId="177" fontId="62" fillId="0" borderId="3" xfId="0" applyNumberFormat="1" applyFont="1" applyFill="1" applyBorder="1" applyAlignment="1">
      <alignment horizontal="center" vertical="center" wrapText="1"/>
    </xf>
    <xf numFmtId="0" fontId="72" fillId="0" borderId="0" xfId="0" applyFont="1" applyFill="1" applyBorder="1" applyAlignment="1">
      <alignment horizontal="left" vertical="center" wrapText="1"/>
    </xf>
    <xf numFmtId="0" fontId="62" fillId="0" borderId="0" xfId="0" quotePrefix="1" applyFont="1" applyFill="1" applyBorder="1" applyAlignment="1">
      <alignment horizontal="center" vertical="center"/>
    </xf>
    <xf numFmtId="169" fontId="67" fillId="0" borderId="0" xfId="0" applyNumberFormat="1" applyFont="1" applyFill="1" applyBorder="1" applyAlignment="1">
      <alignment vertical="center"/>
    </xf>
    <xf numFmtId="0" fontId="66" fillId="0" borderId="0" xfId="0" applyFont="1" applyFill="1" applyBorder="1" applyAlignment="1">
      <alignment horizontal="left" vertical="center"/>
    </xf>
    <xf numFmtId="0" fontId="62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178" fontId="72" fillId="29" borderId="3" xfId="0" applyNumberFormat="1" applyFont="1" applyFill="1" applyBorder="1" applyAlignment="1">
      <alignment horizontal="center" vertical="center" wrapText="1"/>
    </xf>
    <xf numFmtId="176" fontId="72" fillId="29" borderId="3" xfId="0" applyNumberFormat="1" applyFont="1" applyFill="1" applyBorder="1" applyAlignment="1">
      <alignment horizontal="center" vertical="center" wrapText="1"/>
    </xf>
    <xf numFmtId="0" fontId="72" fillId="29" borderId="3" xfId="0" applyFont="1" applyFill="1" applyBorder="1" applyAlignment="1">
      <alignment horizontal="left" vertical="center" wrapText="1"/>
    </xf>
    <xf numFmtId="0" fontId="72" fillId="29" borderId="3" xfId="0" quotePrefix="1" applyFont="1" applyFill="1" applyBorder="1" applyAlignment="1">
      <alignment horizontal="center" vertical="center"/>
    </xf>
    <xf numFmtId="172" fontId="72" fillId="29" borderId="3" xfId="0" applyNumberFormat="1" applyFont="1" applyFill="1" applyBorder="1" applyAlignment="1">
      <alignment horizontal="center" vertical="center" wrapText="1"/>
    </xf>
    <xf numFmtId="176" fontId="72" fillId="31" borderId="3" xfId="0" applyNumberFormat="1" applyFont="1" applyFill="1" applyBorder="1" applyAlignment="1">
      <alignment horizontal="center" vertical="center" wrapText="1"/>
    </xf>
    <xf numFmtId="176" fontId="62" fillId="30" borderId="3" xfId="0" applyNumberFormat="1" applyFont="1" applyFill="1" applyBorder="1" applyAlignment="1">
      <alignment horizontal="center" vertical="center" wrapText="1"/>
    </xf>
    <xf numFmtId="176" fontId="72" fillId="30" borderId="3" xfId="0" applyNumberFormat="1" applyFont="1" applyFill="1" applyBorder="1" applyAlignment="1">
      <alignment horizontal="center" vertical="center" wrapText="1"/>
    </xf>
    <xf numFmtId="176" fontId="67" fillId="30" borderId="3" xfId="0" applyNumberFormat="1" applyFont="1" applyFill="1" applyBorder="1" applyAlignment="1">
      <alignment horizontal="center" vertical="center" wrapText="1"/>
    </xf>
    <xf numFmtId="176" fontId="69" fillId="30" borderId="3" xfId="0" applyNumberFormat="1" applyFont="1" applyFill="1" applyBorder="1" applyAlignment="1">
      <alignment horizontal="center" vertical="center" wrapText="1"/>
    </xf>
    <xf numFmtId="176" fontId="66" fillId="30" borderId="3" xfId="0" applyNumberFormat="1" applyFont="1" applyFill="1" applyBorder="1" applyAlignment="1">
      <alignment horizontal="center" vertical="center" wrapText="1"/>
    </xf>
    <xf numFmtId="176" fontId="69" fillId="30" borderId="3" xfId="0" applyNumberFormat="1" applyFont="1" applyFill="1" applyBorder="1" applyAlignment="1">
      <alignment horizontal="left" vertical="center" wrapText="1"/>
    </xf>
    <xf numFmtId="0" fontId="72" fillId="31" borderId="3" xfId="0" applyFont="1" applyFill="1" applyBorder="1" applyAlignment="1">
      <alignment horizontal="left" vertical="center" wrapText="1"/>
    </xf>
    <xf numFmtId="0" fontId="72" fillId="31" borderId="3" xfId="0" quotePrefix="1" applyFont="1" applyFill="1" applyBorder="1" applyAlignment="1">
      <alignment horizontal="center" vertical="center"/>
    </xf>
    <xf numFmtId="172" fontId="72" fillId="31" borderId="3" xfId="0" applyNumberFormat="1" applyFont="1" applyFill="1" applyBorder="1" applyAlignment="1">
      <alignment horizontal="center" vertical="center" wrapText="1"/>
    </xf>
    <xf numFmtId="169" fontId="72" fillId="28" borderId="3" xfId="0" applyNumberFormat="1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left" vertical="center"/>
    </xf>
    <xf numFmtId="0" fontId="72" fillId="0" borderId="18" xfId="0" applyFont="1" applyFill="1" applyBorder="1" applyAlignment="1">
      <alignment horizontal="left" vertical="center" wrapText="1"/>
    </xf>
    <xf numFmtId="0" fontId="72" fillId="0" borderId="14" xfId="0" applyFont="1" applyFill="1" applyBorder="1" applyAlignment="1">
      <alignment horizontal="left" vertical="center" wrapText="1"/>
    </xf>
    <xf numFmtId="169" fontId="62" fillId="0" borderId="0" xfId="0" applyNumberFormat="1" applyFont="1" applyFill="1" applyBorder="1" applyAlignment="1">
      <alignment horizontal="left" vertical="center" wrapText="1"/>
    </xf>
    <xf numFmtId="0" fontId="62" fillId="0" borderId="13" xfId="0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horizontal="center" vertical="center"/>
    </xf>
    <xf numFmtId="0" fontId="73" fillId="0" borderId="20" xfId="0" applyFont="1" applyFill="1" applyBorder="1" applyAlignment="1">
      <alignment horizontal="center" vertical="center"/>
    </xf>
    <xf numFmtId="169" fontId="60" fillId="0" borderId="0" xfId="0" applyNumberFormat="1" applyFont="1" applyFill="1" applyBorder="1" applyAlignment="1">
      <alignment horizontal="left" vertical="center" wrapText="1"/>
    </xf>
    <xf numFmtId="0" fontId="66" fillId="0" borderId="17" xfId="0" applyFont="1" applyFill="1" applyBorder="1" applyAlignment="1">
      <alignment horizontal="center" vertical="center" wrapText="1"/>
    </xf>
    <xf numFmtId="0" fontId="66" fillId="0" borderId="19" xfId="0" applyFont="1" applyFill="1" applyBorder="1" applyAlignment="1">
      <alignment horizontal="center" vertical="center" wrapText="1"/>
    </xf>
    <xf numFmtId="0" fontId="69" fillId="0" borderId="14" xfId="0" applyFont="1" applyFill="1" applyBorder="1" applyAlignment="1">
      <alignment horizontal="left" vertical="center" wrapText="1"/>
    </xf>
    <xf numFmtId="0" fontId="69" fillId="0" borderId="15" xfId="0" applyFont="1" applyFill="1" applyBorder="1" applyAlignment="1">
      <alignment horizontal="left" vertical="center" wrapText="1"/>
    </xf>
    <xf numFmtId="0" fontId="69" fillId="0" borderId="18" xfId="0" applyFont="1" applyFill="1" applyBorder="1" applyAlignment="1">
      <alignment horizontal="left" vertical="center" wrapText="1"/>
    </xf>
    <xf numFmtId="0" fontId="72" fillId="0" borderId="15" xfId="0" applyFont="1" applyFill="1" applyBorder="1" applyAlignment="1">
      <alignment horizontal="left" vertical="center" wrapText="1"/>
    </xf>
    <xf numFmtId="0" fontId="62" fillId="0" borderId="14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center" vertical="center"/>
    </xf>
    <xf numFmtId="0" fontId="61" fillId="0" borderId="13" xfId="0" applyFont="1" applyFill="1" applyBorder="1" applyAlignment="1">
      <alignment horizontal="center" vertical="center" wrapText="1"/>
    </xf>
    <xf numFmtId="0" fontId="62" fillId="0" borderId="17" xfId="0" applyFont="1" applyFill="1" applyBorder="1" applyAlignment="1">
      <alignment horizontal="center" vertical="center"/>
    </xf>
    <xf numFmtId="0" fontId="62" fillId="0" borderId="19" xfId="0" applyFont="1" applyFill="1" applyBorder="1" applyAlignment="1">
      <alignment horizontal="center" vertical="center"/>
    </xf>
    <xf numFmtId="0" fontId="62" fillId="0" borderId="17" xfId="0" applyFont="1" applyFill="1" applyBorder="1" applyAlignment="1">
      <alignment horizontal="center" vertical="center" wrapText="1"/>
    </xf>
    <xf numFmtId="0" fontId="62" fillId="0" borderId="19" xfId="0" applyFont="1" applyFill="1" applyBorder="1" applyAlignment="1">
      <alignment horizontal="center" vertical="center" wrapText="1"/>
    </xf>
    <xf numFmtId="0" fontId="62" fillId="0" borderId="18" xfId="0" applyFont="1" applyFill="1" applyBorder="1" applyAlignment="1">
      <alignment horizontal="center" vertical="center" wrapText="1"/>
    </xf>
    <xf numFmtId="0" fontId="62" fillId="0" borderId="15" xfId="0" applyFont="1" applyFill="1" applyBorder="1" applyAlignment="1">
      <alignment horizontal="center" vertical="center" wrapText="1"/>
    </xf>
    <xf numFmtId="0" fontId="62" fillId="0" borderId="14" xfId="0" applyFont="1" applyFill="1" applyBorder="1" applyAlignment="1">
      <alignment horizontal="left" vertical="center" wrapText="1"/>
    </xf>
    <xf numFmtId="0" fontId="62" fillId="0" borderId="15" xfId="0" applyFont="1" applyFill="1" applyBorder="1" applyAlignment="1">
      <alignment horizontal="left" vertical="center" wrapText="1"/>
    </xf>
    <xf numFmtId="0" fontId="62" fillId="22" borderId="14" xfId="0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left" vertical="center" wrapText="1"/>
    </xf>
    <xf numFmtId="0" fontId="62" fillId="0" borderId="0" xfId="0" applyFont="1" applyFill="1" applyBorder="1" applyAlignment="1">
      <alignment horizontal="center" vertical="center"/>
    </xf>
    <xf numFmtId="0" fontId="62" fillId="0" borderId="18" xfId="0" applyFont="1" applyFill="1" applyBorder="1" applyAlignment="1">
      <alignment horizontal="center" vertical="center"/>
    </xf>
    <xf numFmtId="0" fontId="62" fillId="0" borderId="15" xfId="0" applyFont="1" applyFill="1" applyBorder="1" applyAlignment="1">
      <alignment horizontal="center" vertical="center"/>
    </xf>
    <xf numFmtId="0" fontId="62" fillId="0" borderId="13" xfId="0" applyFont="1" applyFill="1" applyBorder="1" applyAlignment="1">
      <alignment horizontal="left" vertical="center" wrapText="1"/>
    </xf>
    <xf numFmtId="0" fontId="60" fillId="0" borderId="0" xfId="0" applyFont="1" applyFill="1" applyBorder="1" applyAlignment="1">
      <alignment horizontal="center" vertical="center"/>
    </xf>
  </cellXfs>
  <cellStyles count="3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Звичайний" xfId="0" builtinId="0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2" xfId="262"/>
    <cellStyle name="Обычный 3 3" xfId="263"/>
    <cellStyle name="Обычный 3 4" xfId="264"/>
    <cellStyle name="Обычный 3 5" xfId="265"/>
    <cellStyle name="Обычный 3 6" xfId="266"/>
    <cellStyle name="Обычный 3 7" xfId="267"/>
    <cellStyle name="Обычный 3 8" xfId="268"/>
    <cellStyle name="Обычный 3 9" xfId="269"/>
    <cellStyle name="Обычный 3_Дефицит_7 млрд_0608_бс" xfId="270"/>
    <cellStyle name="Обычный 4" xfId="271"/>
    <cellStyle name="Обычный 5" xfId="272"/>
    <cellStyle name="Обычный 5 2" xfId="273"/>
    <cellStyle name="Обычный 6" xfId="274"/>
    <cellStyle name="Обычный 6 2" xfId="275"/>
    <cellStyle name="Обычный 6 3" xfId="276"/>
    <cellStyle name="Обычный 6 4" xfId="277"/>
    <cellStyle name="Обычный 6_Дефицит_7 млрд_0608_бс" xfId="278"/>
    <cellStyle name="Обычный 7" xfId="279"/>
    <cellStyle name="Обычный 7 2" xfId="280"/>
    <cellStyle name="Обычный 8" xfId="281"/>
    <cellStyle name="Обычный 9" xfId="282"/>
    <cellStyle name="Обычный 9 2" xfId="283"/>
    <cellStyle name="Плохой 2" xfId="284"/>
    <cellStyle name="Плохой 3" xfId="285"/>
    <cellStyle name="Пояснение 2" xfId="286"/>
    <cellStyle name="Пояснение 3" xfId="287"/>
    <cellStyle name="Примечание 2" xfId="288"/>
    <cellStyle name="Примечание 3" xfId="289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8A4~1/AppData/Local/Temp/7zO440CCF4D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Лист 1"/>
      <sheetName val="Real_GDP_&amp;_Real_IP_(u)"/>
      <sheetName val="Real_GDP_&amp;_Real_IP_(e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4"/>
  <sheetViews>
    <sheetView tabSelected="1" view="pageBreakPreview" zoomScaleNormal="100" zoomScaleSheetLayoutView="100" workbookViewId="0">
      <selection activeCell="M14" sqref="M14"/>
    </sheetView>
  </sheetViews>
  <sheetFormatPr defaultRowHeight="15.75"/>
  <cols>
    <col min="1" max="1" width="57.5703125" style="2" customWidth="1"/>
    <col min="2" max="2" width="5.140625" style="15" customWidth="1"/>
    <col min="3" max="3" width="6.85546875" style="15" customWidth="1"/>
    <col min="4" max="4" width="11.140625" style="15" customWidth="1"/>
    <col min="5" max="5" width="11" style="2" customWidth="1"/>
    <col min="6" max="6" width="9.7109375" style="2" customWidth="1"/>
    <col min="7" max="7" width="9.85546875" style="2" customWidth="1"/>
    <col min="8" max="8" width="10.42578125" style="2" customWidth="1"/>
    <col min="9" max="9" width="10.85546875" style="2" customWidth="1"/>
    <col min="10" max="10" width="69.28515625" style="2" hidden="1" customWidth="1"/>
    <col min="11" max="16384" width="9.140625" style="2"/>
  </cols>
  <sheetData>
    <row r="1" spans="1:10">
      <c r="A1" s="56"/>
      <c r="B1" s="56"/>
      <c r="C1" s="56"/>
      <c r="D1" s="56"/>
      <c r="E1" s="56"/>
      <c r="F1" s="56" t="s">
        <v>175</v>
      </c>
      <c r="G1" s="56"/>
      <c r="H1" s="56"/>
      <c r="I1" s="56"/>
    </row>
    <row r="2" spans="1:10" ht="78" customHeight="1">
      <c r="A2" s="56"/>
      <c r="B2" s="56"/>
      <c r="C2" s="56"/>
      <c r="D2" s="56"/>
      <c r="E2" s="56"/>
      <c r="F2" s="151" t="s">
        <v>176</v>
      </c>
      <c r="G2" s="151"/>
      <c r="H2" s="151"/>
      <c r="I2" s="151"/>
      <c r="J2" s="13"/>
    </row>
    <row r="3" spans="1:10">
      <c r="A3" s="56"/>
      <c r="B3" s="107"/>
      <c r="C3" s="107"/>
      <c r="D3" s="107"/>
      <c r="E3" s="56"/>
      <c r="F3" s="56"/>
      <c r="G3" s="56"/>
      <c r="H3" s="56"/>
      <c r="I3" s="56"/>
    </row>
    <row r="4" spans="1:10">
      <c r="A4" s="56"/>
      <c r="B4" s="56"/>
      <c r="C4" s="56"/>
      <c r="D4" s="56"/>
      <c r="E4" s="56"/>
      <c r="F4" s="56"/>
      <c r="G4" s="56"/>
      <c r="H4" s="152" t="s">
        <v>80</v>
      </c>
      <c r="I4" s="152"/>
    </row>
    <row r="5" spans="1:10">
      <c r="A5" s="56"/>
      <c r="B5" s="56"/>
      <c r="C5" s="56"/>
      <c r="D5" s="56"/>
      <c r="E5" s="56"/>
      <c r="F5" s="56"/>
      <c r="G5" s="56" t="s">
        <v>109</v>
      </c>
      <c r="H5" s="56"/>
      <c r="I5" s="56"/>
    </row>
    <row r="6" spans="1:10">
      <c r="A6" s="56"/>
      <c r="B6" s="56"/>
      <c r="C6" s="56"/>
      <c r="D6" s="56"/>
      <c r="E6" s="56"/>
      <c r="F6" s="56"/>
      <c r="G6" s="56"/>
      <c r="H6" s="58" t="s">
        <v>57</v>
      </c>
      <c r="I6" s="17"/>
    </row>
    <row r="7" spans="1:10">
      <c r="A7" s="56"/>
      <c r="B7" s="56"/>
      <c r="C7" s="56"/>
      <c r="D7" s="56"/>
      <c r="E7" s="56"/>
      <c r="F7" s="56"/>
      <c r="G7" s="56"/>
      <c r="H7" s="58" t="s">
        <v>58</v>
      </c>
      <c r="I7" s="17" t="s">
        <v>113</v>
      </c>
    </row>
    <row r="8" spans="1:10">
      <c r="A8" s="56"/>
      <c r="B8" s="56"/>
      <c r="C8" s="56"/>
      <c r="D8" s="56"/>
      <c r="E8" s="56"/>
      <c r="F8" s="56"/>
      <c r="G8" s="56"/>
      <c r="H8" s="58" t="s">
        <v>59</v>
      </c>
      <c r="I8" s="17"/>
    </row>
    <row r="9" spans="1:10">
      <c r="A9" s="56"/>
      <c r="B9" s="56"/>
      <c r="C9" s="56"/>
      <c r="D9" s="56"/>
      <c r="E9" s="56"/>
      <c r="F9" s="56"/>
      <c r="G9" s="56"/>
      <c r="H9" s="58" t="s">
        <v>60</v>
      </c>
      <c r="I9" s="17"/>
    </row>
    <row r="10" spans="1:10">
      <c r="A10" s="56"/>
      <c r="B10" s="56"/>
      <c r="C10" s="56"/>
      <c r="D10" s="56"/>
      <c r="E10" s="56"/>
      <c r="F10" s="56"/>
      <c r="G10" s="56"/>
      <c r="H10" s="153" t="s">
        <v>61</v>
      </c>
      <c r="I10" s="154"/>
    </row>
    <row r="11" spans="1:10">
      <c r="A11" s="56"/>
      <c r="B11" s="107"/>
      <c r="C11" s="107"/>
      <c r="D11" s="107"/>
      <c r="E11" s="56"/>
      <c r="F11" s="56"/>
      <c r="G11" s="56"/>
      <c r="H11" s="56"/>
      <c r="I11" s="56"/>
    </row>
    <row r="12" spans="1:10">
      <c r="A12" s="56"/>
      <c r="B12" s="107"/>
      <c r="C12" s="107"/>
      <c r="D12" s="107"/>
      <c r="E12" s="56"/>
      <c r="F12" s="56"/>
      <c r="G12" s="56"/>
      <c r="H12" s="56"/>
      <c r="I12" s="56"/>
    </row>
    <row r="13" spans="1:10">
      <c r="A13" s="56"/>
      <c r="B13" s="155"/>
      <c r="C13" s="155"/>
      <c r="D13" s="155"/>
      <c r="E13" s="155"/>
      <c r="F13" s="56"/>
      <c r="G13" s="56"/>
      <c r="H13" s="153" t="s">
        <v>39</v>
      </c>
      <c r="I13" s="154"/>
    </row>
    <row r="14" spans="1:10" ht="35.25" customHeight="1">
      <c r="A14" s="59" t="s">
        <v>10</v>
      </c>
      <c r="B14" s="148" t="s">
        <v>165</v>
      </c>
      <c r="C14" s="148"/>
      <c r="D14" s="148"/>
      <c r="E14" s="148"/>
      <c r="F14" s="148"/>
      <c r="G14" s="149"/>
      <c r="H14" s="58" t="s">
        <v>28</v>
      </c>
      <c r="I14" s="17">
        <v>38402043</v>
      </c>
    </row>
    <row r="15" spans="1:10">
      <c r="A15" s="59" t="s">
        <v>11</v>
      </c>
      <c r="B15" s="148" t="s">
        <v>134</v>
      </c>
      <c r="C15" s="148"/>
      <c r="D15" s="148"/>
      <c r="E15" s="148"/>
      <c r="F15" s="57"/>
      <c r="G15" s="61"/>
      <c r="H15" s="58" t="s">
        <v>27</v>
      </c>
      <c r="I15" s="17">
        <v>150</v>
      </c>
    </row>
    <row r="16" spans="1:10">
      <c r="A16" s="59" t="s">
        <v>16</v>
      </c>
      <c r="B16" s="148" t="s">
        <v>110</v>
      </c>
      <c r="C16" s="148"/>
      <c r="D16" s="148"/>
      <c r="E16" s="148"/>
      <c r="F16" s="57"/>
      <c r="G16" s="61"/>
      <c r="H16" s="58" t="s">
        <v>26</v>
      </c>
      <c r="I16" s="18">
        <v>6825500000</v>
      </c>
    </row>
    <row r="17" spans="1:10">
      <c r="A17" s="59" t="s">
        <v>138</v>
      </c>
      <c r="B17" s="148"/>
      <c r="C17" s="148"/>
      <c r="D17" s="148"/>
      <c r="E17" s="148"/>
      <c r="F17" s="62"/>
      <c r="G17" s="60"/>
      <c r="H17" s="58" t="s">
        <v>6</v>
      </c>
      <c r="I17" s="17"/>
    </row>
    <row r="18" spans="1:10">
      <c r="A18" s="59" t="s">
        <v>13</v>
      </c>
      <c r="B18" s="148"/>
      <c r="C18" s="148"/>
      <c r="D18" s="148"/>
      <c r="E18" s="148"/>
      <c r="F18" s="62"/>
      <c r="G18" s="60"/>
      <c r="H18" s="58" t="s">
        <v>5</v>
      </c>
      <c r="I18" s="17"/>
    </row>
    <row r="19" spans="1:10">
      <c r="A19" s="59" t="s">
        <v>12</v>
      </c>
      <c r="B19" s="148"/>
      <c r="C19" s="148"/>
      <c r="D19" s="148"/>
      <c r="E19" s="148"/>
      <c r="F19" s="62"/>
      <c r="G19" s="63"/>
      <c r="H19" s="64" t="s">
        <v>7</v>
      </c>
      <c r="I19" s="17" t="s">
        <v>43</v>
      </c>
    </row>
    <row r="20" spans="1:10">
      <c r="A20" s="59" t="s">
        <v>133</v>
      </c>
      <c r="B20" s="148"/>
      <c r="C20" s="148"/>
      <c r="D20" s="148"/>
      <c r="E20" s="148"/>
      <c r="F20" s="148" t="s">
        <v>34</v>
      </c>
      <c r="G20" s="148"/>
      <c r="H20" s="149"/>
      <c r="I20" s="65" t="s">
        <v>46</v>
      </c>
    </row>
    <row r="21" spans="1:10">
      <c r="A21" s="59" t="s">
        <v>17</v>
      </c>
      <c r="B21" s="148" t="s">
        <v>45</v>
      </c>
      <c r="C21" s="148"/>
      <c r="D21" s="148"/>
      <c r="E21" s="148"/>
      <c r="F21" s="148" t="s">
        <v>35</v>
      </c>
      <c r="G21" s="148"/>
      <c r="H21" s="149"/>
      <c r="I21" s="66"/>
    </row>
    <row r="22" spans="1:10">
      <c r="A22" s="59" t="s">
        <v>23</v>
      </c>
      <c r="B22" s="150">
        <v>286</v>
      </c>
      <c r="C22" s="150"/>
      <c r="D22" s="150"/>
      <c r="E22" s="150"/>
      <c r="F22" s="62"/>
      <c r="G22" s="62"/>
      <c r="H22" s="62"/>
      <c r="I22" s="60"/>
    </row>
    <row r="23" spans="1:10">
      <c r="A23" s="59" t="s">
        <v>8</v>
      </c>
      <c r="B23" s="139" t="s">
        <v>159</v>
      </c>
      <c r="C23" s="139"/>
      <c r="D23" s="139"/>
      <c r="E23" s="139"/>
      <c r="F23" s="139"/>
      <c r="G23" s="57"/>
      <c r="H23" s="57"/>
      <c r="I23" s="61"/>
    </row>
    <row r="24" spans="1:10">
      <c r="A24" s="59" t="s">
        <v>9</v>
      </c>
      <c r="B24" s="139" t="s">
        <v>123</v>
      </c>
      <c r="C24" s="139"/>
      <c r="D24" s="139"/>
      <c r="E24" s="139"/>
      <c r="F24" s="62"/>
      <c r="G24" s="62"/>
      <c r="H24" s="62"/>
      <c r="I24" s="60"/>
    </row>
    <row r="25" spans="1:10">
      <c r="A25" s="59" t="s">
        <v>44</v>
      </c>
      <c r="B25" s="139" t="s">
        <v>111</v>
      </c>
      <c r="C25" s="139"/>
      <c r="D25" s="139"/>
      <c r="E25" s="139"/>
      <c r="F25" s="57"/>
      <c r="G25" s="57"/>
      <c r="H25" s="57"/>
      <c r="I25" s="61"/>
    </row>
    <row r="26" spans="1:10">
      <c r="A26" s="56"/>
      <c r="B26" s="107"/>
      <c r="C26" s="107"/>
      <c r="D26" s="107"/>
      <c r="E26" s="56"/>
      <c r="F26" s="56"/>
      <c r="G26" s="56"/>
      <c r="H26" s="56"/>
      <c r="I26" s="56"/>
    </row>
    <row r="27" spans="1:10">
      <c r="A27" s="140" t="s">
        <v>171</v>
      </c>
      <c r="B27" s="140"/>
      <c r="C27" s="140"/>
      <c r="D27" s="140"/>
      <c r="E27" s="140"/>
      <c r="F27" s="140"/>
      <c r="G27" s="140"/>
      <c r="H27" s="140"/>
      <c r="I27" s="140"/>
    </row>
    <row r="28" spans="1:10">
      <c r="A28" s="3"/>
      <c r="B28" s="16"/>
      <c r="C28" s="141"/>
      <c r="D28" s="141"/>
      <c r="E28" s="3"/>
      <c r="F28" s="3"/>
      <c r="G28" s="3"/>
      <c r="H28" s="3"/>
      <c r="I28" s="3" t="s">
        <v>63</v>
      </c>
    </row>
    <row r="29" spans="1:10">
      <c r="A29" s="142" t="s">
        <v>40</v>
      </c>
      <c r="B29" s="144" t="s">
        <v>14</v>
      </c>
      <c r="C29" s="144"/>
      <c r="D29" s="144" t="s">
        <v>158</v>
      </c>
      <c r="E29" s="144" t="s">
        <v>157</v>
      </c>
      <c r="F29" s="146" t="s">
        <v>30</v>
      </c>
      <c r="G29" s="139"/>
      <c r="H29" s="139"/>
      <c r="I29" s="147"/>
      <c r="J29" s="133" t="s">
        <v>37</v>
      </c>
    </row>
    <row r="30" spans="1:10" ht="24" customHeight="1">
      <c r="A30" s="143"/>
      <c r="B30" s="145"/>
      <c r="C30" s="145"/>
      <c r="D30" s="145"/>
      <c r="E30" s="145"/>
      <c r="F30" s="67" t="s">
        <v>31</v>
      </c>
      <c r="G30" s="67" t="s">
        <v>32</v>
      </c>
      <c r="H30" s="67" t="s">
        <v>33</v>
      </c>
      <c r="I30" s="67" t="s">
        <v>22</v>
      </c>
      <c r="J30" s="134"/>
    </row>
    <row r="31" spans="1:10">
      <c r="A31" s="24">
        <v>1</v>
      </c>
      <c r="B31" s="65">
        <v>2</v>
      </c>
      <c r="C31" s="65">
        <v>3</v>
      </c>
      <c r="D31" s="65">
        <v>4</v>
      </c>
      <c r="E31" s="65">
        <v>5</v>
      </c>
      <c r="F31" s="65">
        <v>6</v>
      </c>
      <c r="G31" s="65">
        <v>7</v>
      </c>
      <c r="H31" s="65">
        <v>8</v>
      </c>
      <c r="I31" s="65">
        <v>9</v>
      </c>
      <c r="J31" s="25">
        <v>10</v>
      </c>
    </row>
    <row r="32" spans="1:10">
      <c r="A32" s="135" t="s">
        <v>56</v>
      </c>
      <c r="B32" s="135"/>
      <c r="C32" s="135"/>
      <c r="D32" s="135"/>
      <c r="E32" s="135"/>
      <c r="F32" s="135"/>
      <c r="G32" s="135"/>
      <c r="H32" s="135"/>
      <c r="I32" s="136"/>
      <c r="J32" s="25"/>
    </row>
    <row r="33" spans="1:10" s="4" customFormat="1">
      <c r="A33" s="137" t="s">
        <v>70</v>
      </c>
      <c r="B33" s="135"/>
      <c r="C33" s="135"/>
      <c r="D33" s="135"/>
      <c r="E33" s="135"/>
      <c r="F33" s="135"/>
      <c r="G33" s="135"/>
      <c r="H33" s="135"/>
      <c r="I33" s="135"/>
      <c r="J33" s="136"/>
    </row>
    <row r="34" spans="1:10" s="4" customFormat="1" ht="30">
      <c r="A34" s="19" t="s">
        <v>62</v>
      </c>
      <c r="B34" s="23">
        <v>100</v>
      </c>
      <c r="C34" s="26"/>
      <c r="D34" s="27"/>
      <c r="E34" s="28">
        <f t="shared" ref="E34:E134" si="0">SUM(F34:I34)</f>
        <v>0</v>
      </c>
      <c r="F34" s="29"/>
      <c r="G34" s="29"/>
      <c r="H34" s="29"/>
      <c r="I34" s="29"/>
      <c r="J34" s="30"/>
    </row>
    <row r="35" spans="1:10" s="4" customFormat="1" ht="30">
      <c r="A35" s="19" t="s">
        <v>141</v>
      </c>
      <c r="B35" s="23">
        <v>101</v>
      </c>
      <c r="C35" s="26"/>
      <c r="D35" s="27"/>
      <c r="E35" s="28">
        <f t="shared" si="0"/>
        <v>0</v>
      </c>
      <c r="F35" s="29"/>
      <c r="G35" s="29"/>
      <c r="H35" s="29"/>
      <c r="I35" s="29"/>
      <c r="J35" s="30"/>
    </row>
    <row r="36" spans="1:10" s="4" customFormat="1" ht="30">
      <c r="A36" s="19" t="s">
        <v>142</v>
      </c>
      <c r="B36" s="23">
        <v>102</v>
      </c>
      <c r="C36" s="26"/>
      <c r="D36" s="27"/>
      <c r="E36" s="28">
        <f t="shared" si="0"/>
        <v>0</v>
      </c>
      <c r="F36" s="29"/>
      <c r="G36" s="29"/>
      <c r="H36" s="29"/>
      <c r="I36" s="29"/>
      <c r="J36" s="30"/>
    </row>
    <row r="37" spans="1:10" s="4" customFormat="1">
      <c r="A37" s="19" t="s">
        <v>143</v>
      </c>
      <c r="B37" s="23">
        <v>103</v>
      </c>
      <c r="C37" s="26"/>
      <c r="D37" s="27"/>
      <c r="E37" s="28">
        <f t="shared" si="0"/>
        <v>0</v>
      </c>
      <c r="F37" s="29"/>
      <c r="G37" s="29"/>
      <c r="H37" s="29"/>
      <c r="I37" s="29"/>
      <c r="J37" s="30"/>
    </row>
    <row r="38" spans="1:10" s="4" customFormat="1">
      <c r="A38" s="19" t="s">
        <v>154</v>
      </c>
      <c r="B38" s="23">
        <v>104</v>
      </c>
      <c r="C38" s="26"/>
      <c r="D38" s="27"/>
      <c r="E38" s="28">
        <f t="shared" si="0"/>
        <v>0</v>
      </c>
      <c r="F38" s="29"/>
      <c r="G38" s="29"/>
      <c r="H38" s="29"/>
      <c r="I38" s="29"/>
      <c r="J38" s="30"/>
    </row>
    <row r="39" spans="1:10" s="4" customFormat="1" ht="25.5">
      <c r="A39" s="55" t="s">
        <v>112</v>
      </c>
      <c r="B39" s="23">
        <v>110</v>
      </c>
      <c r="C39" s="31"/>
      <c r="D39" s="27"/>
      <c r="E39" s="28">
        <f t="shared" si="0"/>
        <v>0</v>
      </c>
      <c r="F39" s="29"/>
      <c r="G39" s="29"/>
      <c r="H39" s="29"/>
      <c r="I39" s="29"/>
      <c r="J39" s="30"/>
    </row>
    <row r="40" spans="1:10" s="4" customFormat="1">
      <c r="A40" s="19" t="s">
        <v>127</v>
      </c>
      <c r="B40" s="23">
        <v>120</v>
      </c>
      <c r="C40" s="31"/>
      <c r="D40" s="27"/>
      <c r="E40" s="28">
        <f t="shared" si="0"/>
        <v>0</v>
      </c>
      <c r="F40" s="28">
        <f>F43+F44+F45+F46</f>
        <v>0</v>
      </c>
      <c r="G40" s="28"/>
      <c r="H40" s="28"/>
      <c r="I40" s="28"/>
      <c r="J40" s="30"/>
    </row>
    <row r="41" spans="1:10" s="4" customFormat="1">
      <c r="A41" s="20"/>
      <c r="B41" s="32">
        <v>121</v>
      </c>
      <c r="C41" s="33"/>
      <c r="D41" s="34"/>
      <c r="E41" s="28">
        <f t="shared" si="0"/>
        <v>0</v>
      </c>
      <c r="F41" s="28"/>
      <c r="G41" s="28"/>
      <c r="H41" s="28"/>
      <c r="I41" s="28"/>
      <c r="J41" s="30"/>
    </row>
    <row r="42" spans="1:10" s="4" customFormat="1">
      <c r="A42" s="20"/>
      <c r="B42" s="32">
        <v>122</v>
      </c>
      <c r="C42" s="33"/>
      <c r="D42" s="34"/>
      <c r="E42" s="28">
        <f t="shared" si="0"/>
        <v>0</v>
      </c>
      <c r="F42" s="28"/>
      <c r="G42" s="28"/>
      <c r="H42" s="28"/>
      <c r="I42" s="28"/>
      <c r="J42" s="30"/>
    </row>
    <row r="43" spans="1:10" s="4" customFormat="1" ht="38.25">
      <c r="A43" s="55" t="s">
        <v>151</v>
      </c>
      <c r="B43" s="23">
        <v>123</v>
      </c>
      <c r="C43" s="33"/>
      <c r="D43" s="27"/>
      <c r="E43" s="28">
        <f t="shared" si="0"/>
        <v>0</v>
      </c>
      <c r="F43" s="28"/>
      <c r="G43" s="29"/>
      <c r="H43" s="29"/>
      <c r="I43" s="29"/>
      <c r="J43" s="30"/>
    </row>
    <row r="44" spans="1:10" s="4" customFormat="1" ht="38.25">
      <c r="A44" s="55" t="s">
        <v>150</v>
      </c>
      <c r="B44" s="73">
        <v>124</v>
      </c>
      <c r="C44" s="74"/>
      <c r="D44" s="75"/>
      <c r="E44" s="28">
        <f t="shared" si="0"/>
        <v>0</v>
      </c>
      <c r="F44" s="70">
        <v>0</v>
      </c>
      <c r="G44" s="71"/>
      <c r="H44" s="71"/>
      <c r="I44" s="71"/>
      <c r="J44" s="30"/>
    </row>
    <row r="45" spans="1:10" s="4" customFormat="1" ht="38.25">
      <c r="A45" s="55" t="s">
        <v>149</v>
      </c>
      <c r="B45" s="73">
        <v>125</v>
      </c>
      <c r="C45" s="74"/>
      <c r="D45" s="75"/>
      <c r="E45" s="28">
        <f t="shared" si="0"/>
        <v>0</v>
      </c>
      <c r="F45" s="70"/>
      <c r="G45" s="71"/>
      <c r="H45" s="71"/>
      <c r="I45" s="71"/>
      <c r="J45" s="30"/>
    </row>
    <row r="46" spans="1:10" s="4" customFormat="1" ht="38.25">
      <c r="A46" s="55" t="s">
        <v>148</v>
      </c>
      <c r="B46" s="73">
        <v>126</v>
      </c>
      <c r="C46" s="74"/>
      <c r="D46" s="75"/>
      <c r="E46" s="28">
        <f t="shared" si="0"/>
        <v>0</v>
      </c>
      <c r="F46" s="70"/>
      <c r="G46" s="71"/>
      <c r="H46" s="71"/>
      <c r="I46" s="71"/>
      <c r="J46" s="30"/>
    </row>
    <row r="47" spans="1:10" s="4" customFormat="1">
      <c r="A47" s="55" t="s">
        <v>135</v>
      </c>
      <c r="B47" s="73">
        <v>127</v>
      </c>
      <c r="C47" s="74"/>
      <c r="D47" s="75"/>
      <c r="E47" s="28">
        <f t="shared" si="0"/>
        <v>0</v>
      </c>
      <c r="F47" s="70"/>
      <c r="G47" s="70"/>
      <c r="H47" s="70"/>
      <c r="I47" s="70"/>
      <c r="J47" s="30"/>
    </row>
    <row r="48" spans="1:10" s="4" customFormat="1" ht="38.25">
      <c r="A48" s="55" t="s">
        <v>144</v>
      </c>
      <c r="B48" s="73">
        <v>128</v>
      </c>
      <c r="C48" s="74"/>
      <c r="D48" s="75"/>
      <c r="E48" s="28">
        <f t="shared" si="0"/>
        <v>0</v>
      </c>
      <c r="F48" s="70"/>
      <c r="G48" s="70"/>
      <c r="H48" s="70"/>
      <c r="I48" s="70"/>
      <c r="J48" s="30"/>
    </row>
    <row r="49" spans="1:10" s="4" customFormat="1" ht="25.5">
      <c r="A49" s="55" t="s">
        <v>152</v>
      </c>
      <c r="B49" s="73">
        <v>128</v>
      </c>
      <c r="C49" s="74"/>
      <c r="D49" s="75"/>
      <c r="E49" s="28">
        <f t="shared" si="0"/>
        <v>0</v>
      </c>
      <c r="F49" s="70"/>
      <c r="G49" s="70"/>
      <c r="H49" s="70"/>
      <c r="I49" s="70"/>
      <c r="J49" s="30"/>
    </row>
    <row r="50" spans="1:10" s="4" customFormat="1">
      <c r="A50" s="35" t="s">
        <v>130</v>
      </c>
      <c r="B50" s="32"/>
      <c r="C50" s="26"/>
      <c r="D50" s="36"/>
      <c r="E50" s="28">
        <f t="shared" si="0"/>
        <v>0</v>
      </c>
      <c r="F50" s="29"/>
      <c r="G50" s="29"/>
      <c r="H50" s="37"/>
      <c r="I50" s="37"/>
      <c r="J50" s="30"/>
    </row>
    <row r="51" spans="1:10" s="5" customFormat="1">
      <c r="A51" s="38" t="s">
        <v>29</v>
      </c>
      <c r="B51" s="39">
        <v>132</v>
      </c>
      <c r="C51" s="40">
        <f>SUM(C52:C107)</f>
        <v>0</v>
      </c>
      <c r="D51" s="41">
        <f>D52+D56+D57+D77+D78+D79+D80+D85+D90+D95+D97+D102+D104+D107+D106</f>
        <v>0</v>
      </c>
      <c r="E51" s="41">
        <f t="shared" si="0"/>
        <v>0</v>
      </c>
      <c r="F51" s="41">
        <f>F52+F56+F57+F77+F78+F79+F80+F85+F90+F95+F97+F102+F104+F107+F106</f>
        <v>0</v>
      </c>
      <c r="G51" s="41">
        <f>G52+G56+G57+G77+G78+G79+G80+G85+G90+G95+G97+G102+G104+G107+G106</f>
        <v>0</v>
      </c>
      <c r="H51" s="41">
        <f>H52+H56+H57+H77+H78+H79+H80+H85+H90+H95+H97+H102+H104+H107+H106</f>
        <v>0</v>
      </c>
      <c r="I51" s="41">
        <f>I52+I56+I57+I77+I78+I79+I80+I85+I90+I95+I97+I102+I104+I107+I106</f>
        <v>0</v>
      </c>
      <c r="J51" s="42"/>
    </row>
    <row r="52" spans="1:10" s="1" customFormat="1">
      <c r="A52" s="19" t="s">
        <v>51</v>
      </c>
      <c r="B52" s="25">
        <v>140</v>
      </c>
      <c r="C52" s="26"/>
      <c r="D52" s="43">
        <f>SUM(D53:D55)</f>
        <v>0</v>
      </c>
      <c r="E52" s="43">
        <f t="shared" si="0"/>
        <v>0</v>
      </c>
      <c r="F52" s="37">
        <f>SUM(F53:F55)</f>
        <v>0</v>
      </c>
      <c r="G52" s="37">
        <f t="shared" ref="G52:I52" si="1">SUM(G53:G55)</f>
        <v>0</v>
      </c>
      <c r="H52" s="37">
        <f t="shared" si="1"/>
        <v>0</v>
      </c>
      <c r="I52" s="37">
        <f t="shared" si="1"/>
        <v>0</v>
      </c>
      <c r="J52" s="30"/>
    </row>
    <row r="53" spans="1:10" s="1" customFormat="1">
      <c r="A53" s="21" t="s">
        <v>81</v>
      </c>
      <c r="B53" s="44">
        <v>141</v>
      </c>
      <c r="C53" s="26"/>
      <c r="D53" s="36"/>
      <c r="E53" s="120">
        <f t="shared" si="0"/>
        <v>0</v>
      </c>
      <c r="F53" s="119"/>
      <c r="G53" s="119"/>
      <c r="H53" s="119"/>
      <c r="I53" s="119"/>
      <c r="J53" s="30"/>
    </row>
    <row r="54" spans="1:10" s="1" customFormat="1">
      <c r="A54" s="21" t="s">
        <v>126</v>
      </c>
      <c r="B54" s="44">
        <v>145</v>
      </c>
      <c r="C54" s="26"/>
      <c r="D54" s="36"/>
      <c r="E54" s="118">
        <f t="shared" si="0"/>
        <v>0</v>
      </c>
      <c r="F54" s="119"/>
      <c r="G54" s="119"/>
      <c r="H54" s="119"/>
      <c r="I54" s="119"/>
      <c r="J54" s="30"/>
    </row>
    <row r="55" spans="1:10" s="1" customFormat="1">
      <c r="A55" s="21" t="s">
        <v>114</v>
      </c>
      <c r="B55" s="44">
        <v>146</v>
      </c>
      <c r="C55" s="26"/>
      <c r="D55" s="36"/>
      <c r="E55" s="118">
        <f t="shared" si="0"/>
        <v>0</v>
      </c>
      <c r="F55" s="119"/>
      <c r="G55" s="119"/>
      <c r="H55" s="119"/>
      <c r="I55" s="119"/>
      <c r="J55" s="30"/>
    </row>
    <row r="56" spans="1:10" s="1" customFormat="1">
      <c r="A56" s="19" t="s">
        <v>64</v>
      </c>
      <c r="B56" s="25">
        <v>150</v>
      </c>
      <c r="C56" s="26"/>
      <c r="D56" s="27"/>
      <c r="E56" s="118">
        <f t="shared" si="0"/>
        <v>0</v>
      </c>
      <c r="F56" s="118"/>
      <c r="G56" s="118"/>
      <c r="H56" s="118"/>
      <c r="I56" s="118"/>
      <c r="J56" s="30"/>
    </row>
    <row r="57" spans="1:10" s="1" customFormat="1">
      <c r="A57" s="19" t="s">
        <v>49</v>
      </c>
      <c r="B57" s="25">
        <v>160</v>
      </c>
      <c r="C57" s="26"/>
      <c r="D57" s="43"/>
      <c r="E57" s="118">
        <f>SUM(F57:I57)</f>
        <v>0</v>
      </c>
      <c r="F57" s="118">
        <f>F58+F64+F67+F71+F76</f>
        <v>0</v>
      </c>
      <c r="G57" s="118">
        <f t="shared" ref="G57:I57" si="2">G58+G64+G67+G71+G76</f>
        <v>0</v>
      </c>
      <c r="H57" s="118">
        <f t="shared" si="2"/>
        <v>0</v>
      </c>
      <c r="I57" s="118">
        <f t="shared" si="2"/>
        <v>0</v>
      </c>
      <c r="J57" s="30"/>
    </row>
    <row r="58" spans="1:10" s="1" customFormat="1">
      <c r="A58" s="88" t="s">
        <v>129</v>
      </c>
      <c r="B58" s="44">
        <v>161</v>
      </c>
      <c r="C58" s="26"/>
      <c r="D58" s="36"/>
      <c r="E58" s="28">
        <f>SUM(F58:I58)</f>
        <v>0</v>
      </c>
      <c r="F58" s="37"/>
      <c r="G58" s="37"/>
      <c r="H58" s="37"/>
      <c r="I58" s="37"/>
      <c r="J58" s="30"/>
    </row>
    <row r="59" spans="1:10" s="1" customFormat="1">
      <c r="A59" s="21" t="s">
        <v>170</v>
      </c>
      <c r="B59" s="44"/>
      <c r="C59" s="26"/>
      <c r="D59" s="36"/>
      <c r="E59" s="28">
        <f t="shared" ref="E59:E63" si="3">SUM(F59:I59)</f>
        <v>0</v>
      </c>
      <c r="F59" s="37"/>
      <c r="G59" s="37"/>
      <c r="H59" s="29"/>
      <c r="I59" s="29"/>
      <c r="J59" s="30"/>
    </row>
    <row r="60" spans="1:10" s="1" customFormat="1">
      <c r="A60" s="21" t="s">
        <v>147</v>
      </c>
      <c r="B60" s="44"/>
      <c r="C60" s="26"/>
      <c r="D60" s="36"/>
      <c r="E60" s="28">
        <f t="shared" si="3"/>
        <v>0</v>
      </c>
      <c r="F60" s="37"/>
      <c r="G60" s="37"/>
      <c r="H60" s="29"/>
      <c r="I60" s="29"/>
      <c r="J60" s="30"/>
    </row>
    <row r="61" spans="1:10" s="1" customFormat="1">
      <c r="A61" s="21" t="s">
        <v>167</v>
      </c>
      <c r="B61" s="44"/>
      <c r="C61" s="26"/>
      <c r="D61" s="36"/>
      <c r="E61" s="28">
        <f t="shared" si="3"/>
        <v>0</v>
      </c>
      <c r="F61" s="37"/>
      <c r="G61" s="37"/>
      <c r="H61" s="29"/>
      <c r="I61" s="29"/>
      <c r="J61" s="30"/>
    </row>
    <row r="62" spans="1:10" s="1" customFormat="1">
      <c r="A62" s="21" t="s">
        <v>168</v>
      </c>
      <c r="B62" s="44"/>
      <c r="C62" s="26"/>
      <c r="D62" s="36"/>
      <c r="E62" s="28">
        <f t="shared" si="3"/>
        <v>0</v>
      </c>
      <c r="F62" s="37"/>
      <c r="G62" s="37"/>
      <c r="H62" s="29"/>
      <c r="I62" s="29"/>
      <c r="J62" s="30"/>
    </row>
    <row r="63" spans="1:10" s="1" customFormat="1">
      <c r="A63" s="21" t="s">
        <v>146</v>
      </c>
      <c r="B63" s="44"/>
      <c r="C63" s="26"/>
      <c r="D63" s="36"/>
      <c r="E63" s="28">
        <f t="shared" si="3"/>
        <v>0</v>
      </c>
      <c r="F63" s="37"/>
      <c r="G63" s="37"/>
      <c r="H63" s="29"/>
      <c r="I63" s="29"/>
      <c r="J63" s="30"/>
    </row>
    <row r="64" spans="1:10" s="1" customFormat="1">
      <c r="A64" s="35" t="s">
        <v>48</v>
      </c>
      <c r="B64" s="44">
        <v>162</v>
      </c>
      <c r="C64" s="26"/>
      <c r="D64" s="36"/>
      <c r="E64" s="28">
        <f>SUM(F64:I64)</f>
        <v>0</v>
      </c>
      <c r="F64" s="29"/>
      <c r="G64" s="29">
        <f>G65+G66</f>
        <v>0</v>
      </c>
      <c r="H64" s="29">
        <f t="shared" ref="H64:I64" si="4">H65+H66</f>
        <v>0</v>
      </c>
      <c r="I64" s="29">
        <f t="shared" si="4"/>
        <v>0</v>
      </c>
      <c r="J64" s="30"/>
    </row>
    <row r="65" spans="1:10" s="1" customFormat="1">
      <c r="A65" s="21" t="s">
        <v>170</v>
      </c>
      <c r="B65" s="44"/>
      <c r="C65" s="26"/>
      <c r="D65" s="36"/>
      <c r="E65" s="28">
        <f>SUM(F65:I65)</f>
        <v>0</v>
      </c>
      <c r="F65" s="29"/>
      <c r="G65" s="29"/>
      <c r="H65" s="29"/>
      <c r="I65" s="29"/>
      <c r="J65" s="30"/>
    </row>
    <row r="66" spans="1:10" s="1" customFormat="1">
      <c r="A66" s="21" t="s">
        <v>168</v>
      </c>
      <c r="B66" s="44"/>
      <c r="C66" s="26"/>
      <c r="D66" s="36"/>
      <c r="E66" s="28">
        <f t="shared" ref="E66" si="5">SUM(F66:I66)</f>
        <v>0</v>
      </c>
      <c r="F66" s="29"/>
      <c r="G66" s="29"/>
      <c r="H66" s="29"/>
      <c r="I66" s="29"/>
      <c r="J66" s="30"/>
    </row>
    <row r="67" spans="1:10" s="1" customFormat="1">
      <c r="A67" s="35" t="s">
        <v>117</v>
      </c>
      <c r="B67" s="44">
        <v>163</v>
      </c>
      <c r="C67" s="26"/>
      <c r="D67" s="36"/>
      <c r="E67" s="28">
        <f t="shared" si="0"/>
        <v>0</v>
      </c>
      <c r="F67" s="29">
        <f>F68+F69+F70</f>
        <v>0</v>
      </c>
      <c r="G67" s="29">
        <f t="shared" ref="G67:I67" si="6">G68+G69+G70</f>
        <v>0</v>
      </c>
      <c r="H67" s="29">
        <f t="shared" si="6"/>
        <v>0</v>
      </c>
      <c r="I67" s="29">
        <f t="shared" si="6"/>
        <v>0</v>
      </c>
      <c r="J67" s="30"/>
    </row>
    <row r="68" spans="1:10" s="1" customFormat="1">
      <c r="A68" s="21" t="s">
        <v>170</v>
      </c>
      <c r="B68" s="44"/>
      <c r="C68" s="26"/>
      <c r="D68" s="36"/>
      <c r="E68" s="28">
        <f t="shared" si="0"/>
        <v>0</v>
      </c>
      <c r="F68" s="29"/>
      <c r="G68" s="29"/>
      <c r="H68" s="29"/>
      <c r="I68" s="29"/>
      <c r="J68" s="30"/>
    </row>
    <row r="69" spans="1:10" s="1" customFormat="1">
      <c r="A69" s="21" t="s">
        <v>147</v>
      </c>
      <c r="B69" s="44"/>
      <c r="C69" s="26"/>
      <c r="D69" s="36"/>
      <c r="E69" s="28">
        <f t="shared" si="0"/>
        <v>0</v>
      </c>
      <c r="F69" s="29"/>
      <c r="G69" s="29"/>
      <c r="H69" s="29"/>
      <c r="I69" s="29"/>
      <c r="J69" s="30"/>
    </row>
    <row r="70" spans="1:10" s="1" customFormat="1">
      <c r="A70" s="21" t="s">
        <v>146</v>
      </c>
      <c r="B70" s="44"/>
      <c r="C70" s="26"/>
      <c r="D70" s="36"/>
      <c r="E70" s="28">
        <f t="shared" si="0"/>
        <v>0</v>
      </c>
      <c r="F70" s="29"/>
      <c r="G70" s="29"/>
      <c r="H70" s="29"/>
      <c r="I70" s="29"/>
      <c r="J70" s="30"/>
    </row>
    <row r="71" spans="1:10" s="1" customFormat="1">
      <c r="A71" s="35" t="s">
        <v>50</v>
      </c>
      <c r="B71" s="44">
        <v>164</v>
      </c>
      <c r="C71" s="26"/>
      <c r="D71" s="36"/>
      <c r="E71" s="28">
        <f t="shared" si="0"/>
        <v>0</v>
      </c>
      <c r="F71" s="29">
        <f>F72+F73+F74+F75</f>
        <v>0</v>
      </c>
      <c r="G71" s="29">
        <f t="shared" ref="G71:I71" si="7">G72+G73+G74+G75</f>
        <v>0</v>
      </c>
      <c r="H71" s="29">
        <f t="shared" si="7"/>
        <v>0</v>
      </c>
      <c r="I71" s="29">
        <f t="shared" si="7"/>
        <v>0</v>
      </c>
      <c r="J71" s="30"/>
    </row>
    <row r="72" spans="1:10" s="1" customFormat="1">
      <c r="A72" s="21" t="s">
        <v>147</v>
      </c>
      <c r="B72" s="44"/>
      <c r="C72" s="26"/>
      <c r="D72" s="36"/>
      <c r="E72" s="28">
        <f t="shared" si="0"/>
        <v>0</v>
      </c>
      <c r="F72" s="29"/>
      <c r="G72" s="29"/>
      <c r="H72" s="29"/>
      <c r="I72" s="29"/>
      <c r="J72" s="30"/>
    </row>
    <row r="73" spans="1:10" s="1" customFormat="1">
      <c r="A73" s="21" t="s">
        <v>167</v>
      </c>
      <c r="B73" s="44"/>
      <c r="C73" s="26"/>
      <c r="D73" s="36"/>
      <c r="E73" s="28">
        <f t="shared" si="0"/>
        <v>0</v>
      </c>
      <c r="F73" s="29"/>
      <c r="G73" s="29"/>
      <c r="H73" s="29"/>
      <c r="I73" s="29"/>
      <c r="J73" s="30"/>
    </row>
    <row r="74" spans="1:10" s="1" customFormat="1">
      <c r="A74" s="21" t="s">
        <v>168</v>
      </c>
      <c r="B74" s="44"/>
      <c r="C74" s="26"/>
      <c r="D74" s="36"/>
      <c r="E74" s="28">
        <f t="shared" si="0"/>
        <v>0</v>
      </c>
      <c r="F74" s="29"/>
      <c r="G74" s="29"/>
      <c r="H74" s="29"/>
      <c r="I74" s="29"/>
      <c r="J74" s="30"/>
    </row>
    <row r="75" spans="1:10" s="1" customFormat="1">
      <c r="A75" s="21" t="s">
        <v>146</v>
      </c>
      <c r="B75" s="44"/>
      <c r="C75" s="26"/>
      <c r="D75" s="36"/>
      <c r="E75" s="28">
        <f t="shared" si="0"/>
        <v>0</v>
      </c>
      <c r="F75" s="29"/>
      <c r="G75" s="29"/>
      <c r="H75" s="29"/>
      <c r="I75" s="29"/>
      <c r="J75" s="30"/>
    </row>
    <row r="76" spans="1:10" s="1" customFormat="1">
      <c r="A76" s="19" t="s">
        <v>97</v>
      </c>
      <c r="B76" s="44">
        <v>165</v>
      </c>
      <c r="C76" s="26"/>
      <c r="D76" s="36"/>
      <c r="E76" s="28">
        <f t="shared" si="0"/>
        <v>0</v>
      </c>
      <c r="F76" s="37"/>
      <c r="G76" s="37"/>
      <c r="H76" s="29"/>
      <c r="I76" s="29"/>
      <c r="J76" s="30"/>
    </row>
    <row r="77" spans="1:10" s="1" customFormat="1">
      <c r="A77" s="19" t="s">
        <v>102</v>
      </c>
      <c r="B77" s="25">
        <v>166</v>
      </c>
      <c r="C77" s="26"/>
      <c r="D77" s="36"/>
      <c r="E77" s="118">
        <f t="shared" si="0"/>
        <v>0</v>
      </c>
      <c r="F77" s="118">
        <v>0</v>
      </c>
      <c r="G77" s="118"/>
      <c r="H77" s="119"/>
      <c r="I77" s="119"/>
      <c r="J77" s="30"/>
    </row>
    <row r="78" spans="1:10" s="6" customFormat="1">
      <c r="A78" s="22" t="s">
        <v>3</v>
      </c>
      <c r="B78" s="45">
        <v>170</v>
      </c>
      <c r="C78" s="31"/>
      <c r="D78" s="27"/>
      <c r="E78" s="118">
        <f t="shared" si="0"/>
        <v>0</v>
      </c>
      <c r="F78" s="118"/>
      <c r="G78" s="118"/>
      <c r="H78" s="118"/>
      <c r="I78" s="118"/>
      <c r="J78" s="46"/>
    </row>
    <row r="79" spans="1:10" s="6" customFormat="1">
      <c r="A79" s="22" t="s">
        <v>163</v>
      </c>
      <c r="B79" s="45">
        <v>180</v>
      </c>
      <c r="C79" s="31"/>
      <c r="D79" s="27"/>
      <c r="E79" s="118">
        <f t="shared" si="0"/>
        <v>0</v>
      </c>
      <c r="F79" s="118"/>
      <c r="G79" s="118"/>
      <c r="H79" s="118"/>
      <c r="I79" s="118"/>
      <c r="J79" s="46"/>
    </row>
    <row r="80" spans="1:10" s="1" customFormat="1" ht="25.5">
      <c r="A80" s="92" t="s">
        <v>160</v>
      </c>
      <c r="B80" s="65">
        <v>190</v>
      </c>
      <c r="C80" s="68"/>
      <c r="D80" s="69"/>
      <c r="E80" s="116">
        <f t="shared" si="0"/>
        <v>0</v>
      </c>
      <c r="F80" s="116"/>
      <c r="G80" s="115">
        <f>G81+G82+G83+G84</f>
        <v>0</v>
      </c>
      <c r="H80" s="115">
        <f t="shared" ref="H80:I80" si="8">H81+H82+H83+H84</f>
        <v>0</v>
      </c>
      <c r="I80" s="115">
        <f t="shared" si="8"/>
        <v>0</v>
      </c>
      <c r="J80" s="30" t="s">
        <v>103</v>
      </c>
    </row>
    <row r="81" spans="1:10" s="1" customFormat="1">
      <c r="A81" s="55" t="s">
        <v>166</v>
      </c>
      <c r="B81" s="65"/>
      <c r="C81" s="68"/>
      <c r="D81" s="69"/>
      <c r="E81" s="116">
        <f t="shared" si="0"/>
        <v>0</v>
      </c>
      <c r="F81" s="116"/>
      <c r="G81" s="115"/>
      <c r="H81" s="115"/>
      <c r="I81" s="115"/>
      <c r="J81" s="30"/>
    </row>
    <row r="82" spans="1:10" s="1" customFormat="1">
      <c r="A82" s="55" t="s">
        <v>167</v>
      </c>
      <c r="B82" s="65"/>
      <c r="C82" s="68"/>
      <c r="D82" s="69"/>
      <c r="E82" s="116">
        <f t="shared" si="0"/>
        <v>0</v>
      </c>
      <c r="F82" s="116"/>
      <c r="G82" s="115"/>
      <c r="H82" s="115"/>
      <c r="I82" s="115"/>
      <c r="J82" s="30"/>
    </row>
    <row r="83" spans="1:10" s="1" customFormat="1">
      <c r="A83" s="55" t="s">
        <v>168</v>
      </c>
      <c r="B83" s="65"/>
      <c r="C83" s="68"/>
      <c r="D83" s="69"/>
      <c r="E83" s="116">
        <f t="shared" si="0"/>
        <v>0</v>
      </c>
      <c r="F83" s="116"/>
      <c r="G83" s="115"/>
      <c r="H83" s="115"/>
      <c r="I83" s="115"/>
      <c r="J83" s="30"/>
    </row>
    <row r="84" spans="1:10" s="1" customFormat="1">
      <c r="A84" s="55" t="s">
        <v>146</v>
      </c>
      <c r="B84" s="65"/>
      <c r="C84" s="68"/>
      <c r="D84" s="69"/>
      <c r="E84" s="116">
        <f t="shared" si="0"/>
        <v>0</v>
      </c>
      <c r="F84" s="116"/>
      <c r="G84" s="115"/>
      <c r="H84" s="115"/>
      <c r="I84" s="115"/>
      <c r="J84" s="30"/>
    </row>
    <row r="85" spans="1:10" s="1" customFormat="1" ht="25.5">
      <c r="A85" s="92" t="s">
        <v>161</v>
      </c>
      <c r="B85" s="65">
        <v>191</v>
      </c>
      <c r="C85" s="68"/>
      <c r="D85" s="69"/>
      <c r="E85" s="118">
        <f t="shared" si="0"/>
        <v>0</v>
      </c>
      <c r="F85" s="116">
        <v>0</v>
      </c>
      <c r="G85" s="116">
        <f>G86+G87+G88+G89</f>
        <v>0</v>
      </c>
      <c r="H85" s="116">
        <f t="shared" ref="H85:I85" si="9">H86+H87+H88+H89</f>
        <v>0</v>
      </c>
      <c r="I85" s="116">
        <f t="shared" si="9"/>
        <v>0</v>
      </c>
      <c r="J85" s="30"/>
    </row>
    <row r="86" spans="1:10" s="1" customFormat="1">
      <c r="A86" s="20" t="s">
        <v>166</v>
      </c>
      <c r="B86" s="65"/>
      <c r="C86" s="68"/>
      <c r="D86" s="69"/>
      <c r="E86" s="118">
        <f t="shared" si="0"/>
        <v>0</v>
      </c>
      <c r="F86" s="116"/>
      <c r="G86" s="115"/>
      <c r="H86" s="115"/>
      <c r="I86" s="115"/>
      <c r="J86" s="30"/>
    </row>
    <row r="87" spans="1:10" s="1" customFormat="1">
      <c r="A87" s="20" t="s">
        <v>167</v>
      </c>
      <c r="B87" s="65"/>
      <c r="C87" s="68"/>
      <c r="D87" s="69"/>
      <c r="E87" s="118">
        <f t="shared" si="0"/>
        <v>0</v>
      </c>
      <c r="F87" s="116"/>
      <c r="G87" s="115"/>
      <c r="H87" s="115"/>
      <c r="I87" s="115"/>
      <c r="J87" s="30"/>
    </row>
    <row r="88" spans="1:10" s="1" customFormat="1">
      <c r="A88" s="20" t="s">
        <v>168</v>
      </c>
      <c r="B88" s="65"/>
      <c r="C88" s="68"/>
      <c r="D88" s="69"/>
      <c r="E88" s="118">
        <f t="shared" si="0"/>
        <v>0</v>
      </c>
      <c r="F88" s="116"/>
      <c r="G88" s="115"/>
      <c r="H88" s="115"/>
      <c r="I88" s="115"/>
      <c r="J88" s="30"/>
    </row>
    <row r="89" spans="1:10" s="1" customFormat="1">
      <c r="A89" s="20" t="s">
        <v>146</v>
      </c>
      <c r="B89" s="65"/>
      <c r="C89" s="68"/>
      <c r="D89" s="69"/>
      <c r="E89" s="118">
        <f t="shared" si="0"/>
        <v>0</v>
      </c>
      <c r="F89" s="116"/>
      <c r="G89" s="115"/>
      <c r="H89" s="115"/>
      <c r="I89" s="115"/>
      <c r="J89" s="30"/>
    </row>
    <row r="90" spans="1:10" s="1" customFormat="1" ht="25.5">
      <c r="A90" s="92" t="s">
        <v>162</v>
      </c>
      <c r="B90" s="65">
        <v>192</v>
      </c>
      <c r="C90" s="68"/>
      <c r="D90" s="69"/>
      <c r="E90" s="118">
        <f t="shared" si="0"/>
        <v>0</v>
      </c>
      <c r="F90" s="116"/>
      <c r="G90" s="115">
        <f>G91+G92+G93+G94</f>
        <v>0</v>
      </c>
      <c r="H90" s="115">
        <f t="shared" ref="H90:I90" si="10">H91+H92+H93+H94</f>
        <v>0</v>
      </c>
      <c r="I90" s="115">
        <f t="shared" si="10"/>
        <v>0</v>
      </c>
      <c r="J90" s="30"/>
    </row>
    <row r="91" spans="1:10" s="1" customFormat="1">
      <c r="A91" s="20" t="s">
        <v>166</v>
      </c>
      <c r="B91" s="65"/>
      <c r="C91" s="68"/>
      <c r="D91" s="69"/>
      <c r="E91" s="118">
        <f t="shared" si="0"/>
        <v>0</v>
      </c>
      <c r="F91" s="116"/>
      <c r="G91" s="115"/>
      <c r="H91" s="115"/>
      <c r="I91" s="115"/>
      <c r="J91" s="30"/>
    </row>
    <row r="92" spans="1:10" s="1" customFormat="1">
      <c r="A92" s="20" t="s">
        <v>167</v>
      </c>
      <c r="B92" s="65"/>
      <c r="C92" s="68"/>
      <c r="D92" s="69"/>
      <c r="E92" s="118">
        <f t="shared" si="0"/>
        <v>0</v>
      </c>
      <c r="F92" s="116"/>
      <c r="G92" s="115"/>
      <c r="H92" s="115"/>
      <c r="I92" s="115"/>
      <c r="J92" s="30"/>
    </row>
    <row r="93" spans="1:10" s="1" customFormat="1">
      <c r="A93" s="20" t="s">
        <v>168</v>
      </c>
      <c r="B93" s="65"/>
      <c r="C93" s="68"/>
      <c r="D93" s="69"/>
      <c r="E93" s="118">
        <f t="shared" si="0"/>
        <v>0</v>
      </c>
      <c r="F93" s="116"/>
      <c r="G93" s="115"/>
      <c r="H93" s="115"/>
      <c r="I93" s="115"/>
      <c r="J93" s="30"/>
    </row>
    <row r="94" spans="1:10" s="1" customFormat="1">
      <c r="A94" s="20" t="s">
        <v>146</v>
      </c>
      <c r="B94" s="65"/>
      <c r="C94" s="68"/>
      <c r="D94" s="69"/>
      <c r="E94" s="118">
        <f t="shared" si="0"/>
        <v>0</v>
      </c>
      <c r="F94" s="116"/>
      <c r="G94" s="115"/>
      <c r="H94" s="115"/>
      <c r="I94" s="115"/>
      <c r="J94" s="30"/>
    </row>
    <row r="95" spans="1:10" s="1" customFormat="1">
      <c r="A95" s="55" t="s">
        <v>128</v>
      </c>
      <c r="B95" s="65">
        <v>193</v>
      </c>
      <c r="C95" s="68"/>
      <c r="D95" s="69"/>
      <c r="E95" s="116">
        <f t="shared" si="0"/>
        <v>0</v>
      </c>
      <c r="F95" s="116"/>
      <c r="G95" s="116"/>
      <c r="H95" s="115"/>
      <c r="I95" s="115"/>
      <c r="J95" s="30"/>
    </row>
    <row r="96" spans="1:10" s="1" customFormat="1">
      <c r="A96" s="55"/>
      <c r="B96" s="65">
        <v>194</v>
      </c>
      <c r="C96" s="68"/>
      <c r="D96" s="69"/>
      <c r="E96" s="117">
        <f t="shared" si="0"/>
        <v>0</v>
      </c>
      <c r="F96" s="117"/>
      <c r="G96" s="117"/>
      <c r="H96" s="117"/>
      <c r="I96" s="117"/>
      <c r="J96" s="30"/>
    </row>
    <row r="97" spans="1:10" s="1" customFormat="1" ht="25.5">
      <c r="A97" s="92" t="s">
        <v>169</v>
      </c>
      <c r="B97" s="65">
        <v>195</v>
      </c>
      <c r="C97" s="68"/>
      <c r="D97" s="69"/>
      <c r="E97" s="116">
        <f t="shared" si="0"/>
        <v>0</v>
      </c>
      <c r="F97" s="117">
        <f>F100</f>
        <v>0</v>
      </c>
      <c r="G97" s="116">
        <f>G98+G99</f>
        <v>0</v>
      </c>
      <c r="H97" s="116">
        <f t="shared" ref="H97:I97" si="11">H98+H99</f>
        <v>0</v>
      </c>
      <c r="I97" s="116">
        <f t="shared" si="11"/>
        <v>0</v>
      </c>
      <c r="J97" s="30"/>
    </row>
    <row r="98" spans="1:10" s="1" customFormat="1">
      <c r="A98" s="20" t="s">
        <v>168</v>
      </c>
      <c r="B98" s="65"/>
      <c r="C98" s="68"/>
      <c r="D98" s="69"/>
      <c r="E98" s="116">
        <f t="shared" si="0"/>
        <v>0</v>
      </c>
      <c r="F98" s="117"/>
      <c r="G98" s="116"/>
      <c r="H98" s="116"/>
      <c r="I98" s="116"/>
      <c r="J98" s="30"/>
    </row>
    <row r="99" spans="1:10" s="1" customFormat="1">
      <c r="A99" s="20" t="s">
        <v>146</v>
      </c>
      <c r="B99" s="65"/>
      <c r="C99" s="68"/>
      <c r="D99" s="69"/>
      <c r="E99" s="116">
        <f t="shared" si="0"/>
        <v>0</v>
      </c>
      <c r="F99" s="117"/>
      <c r="G99" s="116"/>
      <c r="H99" s="116"/>
      <c r="I99" s="116"/>
      <c r="J99" s="30"/>
    </row>
    <row r="100" spans="1:10" s="1" customFormat="1">
      <c r="A100" s="20"/>
      <c r="B100" s="78">
        <v>196</v>
      </c>
      <c r="C100" s="80"/>
      <c r="D100" s="81"/>
      <c r="E100" s="117">
        <f t="shared" si="0"/>
        <v>0</v>
      </c>
      <c r="F100" s="117"/>
      <c r="G100" s="117"/>
      <c r="H100" s="117"/>
      <c r="I100" s="117"/>
      <c r="J100" s="30"/>
    </row>
    <row r="101" spans="1:10" s="1" customFormat="1">
      <c r="A101" s="55"/>
      <c r="B101" s="65">
        <v>197</v>
      </c>
      <c r="C101" s="80"/>
      <c r="D101" s="81"/>
      <c r="E101" s="70">
        <f t="shared" si="0"/>
        <v>0</v>
      </c>
      <c r="F101" s="72"/>
      <c r="G101" s="70"/>
      <c r="H101" s="70"/>
      <c r="I101" s="70"/>
      <c r="J101" s="30"/>
    </row>
    <row r="102" spans="1:10" s="1" customFormat="1" ht="25.5">
      <c r="A102" s="55" t="s">
        <v>156</v>
      </c>
      <c r="B102" s="73">
        <v>198</v>
      </c>
      <c r="C102" s="74"/>
      <c r="D102" s="75"/>
      <c r="E102" s="70">
        <f t="shared" si="0"/>
        <v>0</v>
      </c>
      <c r="F102" s="71"/>
      <c r="G102" s="70"/>
      <c r="H102" s="70"/>
      <c r="I102" s="70"/>
      <c r="J102" s="30"/>
    </row>
    <row r="103" spans="1:10" s="1" customFormat="1">
      <c r="A103" s="55"/>
      <c r="B103" s="73">
        <v>199</v>
      </c>
      <c r="C103" s="74"/>
      <c r="D103" s="75"/>
      <c r="E103" s="70">
        <f t="shared" si="0"/>
        <v>0</v>
      </c>
      <c r="F103" s="71"/>
      <c r="G103" s="70"/>
      <c r="H103" s="70"/>
      <c r="I103" s="70"/>
      <c r="J103" s="30"/>
    </row>
    <row r="104" spans="1:10" s="1" customFormat="1" ht="25.5">
      <c r="A104" s="55" t="s">
        <v>139</v>
      </c>
      <c r="B104" s="65">
        <v>200</v>
      </c>
      <c r="C104" s="68"/>
      <c r="D104" s="69"/>
      <c r="E104" s="116">
        <f t="shared" si="0"/>
        <v>0</v>
      </c>
      <c r="F104" s="76">
        <v>0</v>
      </c>
      <c r="G104" s="116"/>
      <c r="H104" s="116"/>
      <c r="I104" s="116"/>
      <c r="J104" s="30" t="s">
        <v>101</v>
      </c>
    </row>
    <row r="105" spans="1:10" s="1" customFormat="1">
      <c r="A105" s="55"/>
      <c r="B105" s="65">
        <v>201</v>
      </c>
      <c r="C105" s="68"/>
      <c r="D105" s="69"/>
      <c r="E105" s="116"/>
      <c r="F105" s="76"/>
      <c r="G105" s="116"/>
      <c r="H105" s="116"/>
      <c r="I105" s="116"/>
      <c r="J105" s="30"/>
    </row>
    <row r="106" spans="1:10" s="1" customFormat="1">
      <c r="A106" s="55" t="s">
        <v>65</v>
      </c>
      <c r="B106" s="65">
        <v>210</v>
      </c>
      <c r="C106" s="68"/>
      <c r="D106" s="69"/>
      <c r="E106" s="115">
        <f t="shared" si="0"/>
        <v>0</v>
      </c>
      <c r="F106" s="77"/>
      <c r="G106" s="115"/>
      <c r="H106" s="116"/>
      <c r="I106" s="116">
        <v>0</v>
      </c>
      <c r="J106" s="30"/>
    </row>
    <row r="107" spans="1:10" s="1" customFormat="1">
      <c r="A107" s="55" t="s">
        <v>42</v>
      </c>
      <c r="B107" s="65">
        <v>220</v>
      </c>
      <c r="C107" s="68"/>
      <c r="D107" s="76"/>
      <c r="E107" s="116">
        <f t="shared" si="0"/>
        <v>0</v>
      </c>
      <c r="F107" s="116">
        <f>F108</f>
        <v>0</v>
      </c>
      <c r="G107" s="116">
        <f t="shared" ref="G107:I107" si="12">G108</f>
        <v>0</v>
      </c>
      <c r="H107" s="116">
        <f t="shared" si="12"/>
        <v>0</v>
      </c>
      <c r="I107" s="116">
        <f t="shared" si="12"/>
        <v>0</v>
      </c>
      <c r="J107" s="30" t="s">
        <v>54</v>
      </c>
    </row>
    <row r="108" spans="1:10" s="1" customFormat="1">
      <c r="A108" s="20" t="s">
        <v>132</v>
      </c>
      <c r="B108" s="78">
        <v>221</v>
      </c>
      <c r="C108" s="68"/>
      <c r="D108" s="69"/>
      <c r="E108" s="79">
        <f t="shared" si="0"/>
        <v>0</v>
      </c>
      <c r="F108" s="117"/>
      <c r="G108" s="117"/>
      <c r="H108" s="117"/>
      <c r="I108" s="117"/>
      <c r="J108" s="30"/>
    </row>
    <row r="109" spans="1:10" s="5" customFormat="1">
      <c r="A109" s="82" t="s">
        <v>36</v>
      </c>
      <c r="B109" s="83">
        <v>230</v>
      </c>
      <c r="C109" s="84">
        <f>SUM(C110:C126,C127)</f>
        <v>0</v>
      </c>
      <c r="D109" s="124"/>
      <c r="E109" s="85">
        <f t="shared" si="0"/>
        <v>0</v>
      </c>
      <c r="F109" s="85">
        <f>SUM(F110:F126,F127)</f>
        <v>0</v>
      </c>
      <c r="G109" s="85">
        <f>SUM(G110:G126,G127)</f>
        <v>0</v>
      </c>
      <c r="H109" s="85">
        <f>SUM(H110:H126,H127)</f>
        <v>0</v>
      </c>
      <c r="I109" s="85">
        <f>SUM(I110:I126,I127)</f>
        <v>0</v>
      </c>
      <c r="J109" s="42"/>
    </row>
    <row r="110" spans="1:10">
      <c r="A110" s="20" t="s">
        <v>95</v>
      </c>
      <c r="B110" s="86">
        <v>231</v>
      </c>
      <c r="C110" s="68"/>
      <c r="D110" s="69"/>
      <c r="E110" s="116">
        <f t="shared" si="0"/>
        <v>0</v>
      </c>
      <c r="F110" s="116"/>
      <c r="G110" s="116"/>
      <c r="H110" s="116"/>
      <c r="I110" s="116"/>
      <c r="J110" s="30"/>
    </row>
    <row r="111" spans="1:10" ht="25.5">
      <c r="A111" s="20" t="s">
        <v>122</v>
      </c>
      <c r="B111" s="86">
        <v>232</v>
      </c>
      <c r="C111" s="68"/>
      <c r="D111" s="69"/>
      <c r="E111" s="116">
        <f t="shared" si="0"/>
        <v>0</v>
      </c>
      <c r="F111" s="115"/>
      <c r="G111" s="115"/>
      <c r="H111" s="115"/>
      <c r="I111" s="115"/>
      <c r="J111" s="30" t="s">
        <v>94</v>
      </c>
    </row>
    <row r="112" spans="1:10">
      <c r="A112" s="20" t="s">
        <v>90</v>
      </c>
      <c r="B112" s="86">
        <v>233</v>
      </c>
      <c r="C112" s="68"/>
      <c r="D112" s="69"/>
      <c r="E112" s="116">
        <f t="shared" si="0"/>
        <v>0</v>
      </c>
      <c r="F112" s="115"/>
      <c r="G112" s="115"/>
      <c r="H112" s="115"/>
      <c r="I112" s="115"/>
      <c r="J112" s="30" t="s">
        <v>53</v>
      </c>
    </row>
    <row r="113" spans="1:10" s="1" customFormat="1">
      <c r="A113" s="20" t="s">
        <v>20</v>
      </c>
      <c r="B113" s="86">
        <v>234</v>
      </c>
      <c r="C113" s="68"/>
      <c r="D113" s="69"/>
      <c r="E113" s="116">
        <f t="shared" si="0"/>
        <v>0</v>
      </c>
      <c r="F113" s="115"/>
      <c r="G113" s="115"/>
      <c r="H113" s="115"/>
      <c r="I113" s="115"/>
      <c r="J113" s="30"/>
    </row>
    <row r="114" spans="1:10" s="1" customFormat="1">
      <c r="A114" s="20" t="s">
        <v>47</v>
      </c>
      <c r="B114" s="86">
        <v>235</v>
      </c>
      <c r="C114" s="68"/>
      <c r="D114" s="69"/>
      <c r="E114" s="116">
        <f t="shared" si="0"/>
        <v>0</v>
      </c>
      <c r="F114" s="115"/>
      <c r="G114" s="115"/>
      <c r="H114" s="115"/>
      <c r="I114" s="115"/>
      <c r="J114" s="30"/>
    </row>
    <row r="115" spans="1:10" s="1" customFormat="1">
      <c r="A115" s="87" t="s">
        <v>104</v>
      </c>
      <c r="B115" s="86">
        <v>236</v>
      </c>
      <c r="C115" s="68"/>
      <c r="D115" s="69"/>
      <c r="E115" s="116">
        <f t="shared" si="0"/>
        <v>0</v>
      </c>
      <c r="F115" s="115"/>
      <c r="G115" s="115"/>
      <c r="H115" s="115"/>
      <c r="I115" s="115"/>
      <c r="J115" s="30"/>
    </row>
    <row r="116" spans="1:10" s="1" customFormat="1">
      <c r="A116" s="88" t="s">
        <v>163</v>
      </c>
      <c r="B116" s="86">
        <v>237</v>
      </c>
      <c r="C116" s="68"/>
      <c r="D116" s="69"/>
      <c r="E116" s="116">
        <f t="shared" si="0"/>
        <v>0</v>
      </c>
      <c r="F116" s="115"/>
      <c r="G116" s="115"/>
      <c r="H116" s="115"/>
      <c r="I116" s="115"/>
      <c r="J116" s="30"/>
    </row>
    <row r="117" spans="1:10" s="1" customFormat="1">
      <c r="A117" s="20" t="s">
        <v>116</v>
      </c>
      <c r="B117" s="86">
        <v>238</v>
      </c>
      <c r="C117" s="68"/>
      <c r="D117" s="69"/>
      <c r="E117" s="116">
        <f t="shared" si="0"/>
        <v>0</v>
      </c>
      <c r="F117" s="115"/>
      <c r="G117" s="115"/>
      <c r="H117" s="115"/>
      <c r="I117" s="115"/>
      <c r="J117" s="30"/>
    </row>
    <row r="118" spans="1:10" s="1" customFormat="1">
      <c r="A118" s="20" t="s">
        <v>164</v>
      </c>
      <c r="B118" s="86">
        <v>239</v>
      </c>
      <c r="C118" s="68"/>
      <c r="D118" s="69"/>
      <c r="E118" s="116">
        <f t="shared" si="0"/>
        <v>0</v>
      </c>
      <c r="F118" s="115"/>
      <c r="G118" s="115"/>
      <c r="H118" s="115"/>
      <c r="I118" s="115"/>
      <c r="J118" s="30"/>
    </row>
    <row r="119" spans="1:10" s="1" customFormat="1">
      <c r="A119" s="20" t="s">
        <v>52</v>
      </c>
      <c r="B119" s="86">
        <v>240</v>
      </c>
      <c r="C119" s="68"/>
      <c r="D119" s="69"/>
      <c r="E119" s="116">
        <f t="shared" si="0"/>
        <v>0</v>
      </c>
      <c r="F119" s="115"/>
      <c r="G119" s="115"/>
      <c r="H119" s="115"/>
      <c r="I119" s="115"/>
      <c r="J119" s="30" t="s">
        <v>108</v>
      </c>
    </row>
    <row r="120" spans="1:10" s="1" customFormat="1" ht="38.25">
      <c r="A120" s="20" t="s">
        <v>121</v>
      </c>
      <c r="B120" s="86">
        <v>241</v>
      </c>
      <c r="C120" s="68"/>
      <c r="D120" s="69"/>
      <c r="E120" s="116">
        <f t="shared" si="0"/>
        <v>0</v>
      </c>
      <c r="F120" s="115"/>
      <c r="G120" s="115"/>
      <c r="H120" s="115"/>
      <c r="I120" s="115"/>
      <c r="J120" s="30"/>
    </row>
    <row r="121" spans="1:10" s="1" customFormat="1">
      <c r="A121" s="20" t="s">
        <v>98</v>
      </c>
      <c r="B121" s="78">
        <v>142</v>
      </c>
      <c r="C121" s="68"/>
      <c r="D121" s="69"/>
      <c r="E121" s="116">
        <f>SUM(F121:I121)</f>
        <v>0</v>
      </c>
      <c r="F121" s="115"/>
      <c r="G121" s="115"/>
      <c r="H121" s="115"/>
      <c r="I121" s="115"/>
      <c r="J121" s="30"/>
    </row>
    <row r="122" spans="1:10" s="1" customFormat="1">
      <c r="A122" s="20" t="s">
        <v>99</v>
      </c>
      <c r="B122" s="78">
        <v>143</v>
      </c>
      <c r="C122" s="68"/>
      <c r="D122" s="69"/>
      <c r="E122" s="116">
        <f>SUM(F122:I122)</f>
        <v>0</v>
      </c>
      <c r="F122" s="115"/>
      <c r="G122" s="115"/>
      <c r="H122" s="115"/>
      <c r="I122" s="115"/>
      <c r="J122" s="30"/>
    </row>
    <row r="123" spans="1:10" s="1" customFormat="1">
      <c r="A123" s="20" t="s">
        <v>100</v>
      </c>
      <c r="B123" s="78">
        <v>144</v>
      </c>
      <c r="C123" s="68"/>
      <c r="D123" s="69"/>
      <c r="E123" s="116">
        <f>SUM(F123:I123)</f>
        <v>0</v>
      </c>
      <c r="F123" s="115"/>
      <c r="G123" s="115"/>
      <c r="H123" s="115"/>
      <c r="I123" s="115"/>
      <c r="J123" s="30" t="s">
        <v>107</v>
      </c>
    </row>
    <row r="124" spans="1:10" s="1" customFormat="1">
      <c r="A124" s="55" t="s">
        <v>140</v>
      </c>
      <c r="B124" s="89">
        <v>250</v>
      </c>
      <c r="C124" s="68"/>
      <c r="D124" s="69"/>
      <c r="E124" s="115">
        <f t="shared" si="0"/>
        <v>0</v>
      </c>
      <c r="F124" s="115"/>
      <c r="G124" s="115"/>
      <c r="H124" s="115"/>
      <c r="I124" s="115"/>
      <c r="J124" s="30"/>
    </row>
    <row r="125" spans="1:10" s="1" customFormat="1">
      <c r="A125" s="20" t="s">
        <v>91</v>
      </c>
      <c r="B125" s="89">
        <v>260</v>
      </c>
      <c r="C125" s="68"/>
      <c r="D125" s="69"/>
      <c r="E125" s="116">
        <f t="shared" si="0"/>
        <v>0</v>
      </c>
      <c r="F125" s="115"/>
      <c r="G125" s="115"/>
      <c r="H125" s="115"/>
      <c r="I125" s="115"/>
      <c r="J125" s="30"/>
    </row>
    <row r="126" spans="1:10" s="1" customFormat="1">
      <c r="A126" s="20" t="s">
        <v>73</v>
      </c>
      <c r="B126" s="89">
        <v>270</v>
      </c>
      <c r="C126" s="68"/>
      <c r="D126" s="69"/>
      <c r="E126" s="116">
        <f t="shared" si="0"/>
        <v>0</v>
      </c>
      <c r="F126" s="115"/>
      <c r="G126" s="115"/>
      <c r="H126" s="115"/>
      <c r="I126" s="115"/>
      <c r="J126" s="30" t="s">
        <v>105</v>
      </c>
    </row>
    <row r="127" spans="1:10" s="1" customFormat="1" ht="45">
      <c r="A127" s="92" t="s">
        <v>24</v>
      </c>
      <c r="B127" s="89">
        <v>280</v>
      </c>
      <c r="C127" s="68"/>
      <c r="D127" s="69"/>
      <c r="E127" s="116">
        <f t="shared" si="0"/>
        <v>0</v>
      </c>
      <c r="F127" s="115"/>
      <c r="G127" s="115"/>
      <c r="H127" s="115"/>
      <c r="I127" s="115"/>
      <c r="J127" s="30" t="s">
        <v>93</v>
      </c>
    </row>
    <row r="128" spans="1:10" s="1" customFormat="1">
      <c r="A128" s="20" t="s">
        <v>124</v>
      </c>
      <c r="B128" s="86">
        <v>281</v>
      </c>
      <c r="C128" s="80"/>
      <c r="D128" s="81"/>
      <c r="E128" s="79">
        <f t="shared" si="0"/>
        <v>0</v>
      </c>
      <c r="F128" s="79"/>
      <c r="G128" s="79"/>
      <c r="H128" s="79"/>
      <c r="I128" s="79"/>
      <c r="J128" s="30"/>
    </row>
    <row r="129" spans="1:10" s="1" customFormat="1">
      <c r="A129" s="20" t="s">
        <v>131</v>
      </c>
      <c r="B129" s="86">
        <v>282</v>
      </c>
      <c r="C129" s="80"/>
      <c r="D129" s="81"/>
      <c r="E129" s="79">
        <f t="shared" si="0"/>
        <v>0</v>
      </c>
      <c r="F129" s="79"/>
      <c r="G129" s="79"/>
      <c r="H129" s="79"/>
      <c r="I129" s="79"/>
      <c r="J129" s="30"/>
    </row>
    <row r="130" spans="1:10" s="1" customFormat="1">
      <c r="A130" s="20" t="s">
        <v>145</v>
      </c>
      <c r="B130" s="86">
        <v>283</v>
      </c>
      <c r="C130" s="80"/>
      <c r="D130" s="81"/>
      <c r="E130" s="79">
        <f t="shared" si="0"/>
        <v>0</v>
      </c>
      <c r="F130" s="79"/>
      <c r="G130" s="79"/>
      <c r="H130" s="79"/>
      <c r="I130" s="79"/>
      <c r="J130" s="30"/>
    </row>
    <row r="131" spans="1:10" s="1" customFormat="1">
      <c r="A131" s="20" t="s">
        <v>125</v>
      </c>
      <c r="B131" s="86">
        <v>284</v>
      </c>
      <c r="C131" s="80"/>
      <c r="D131" s="81"/>
      <c r="E131" s="79">
        <f t="shared" si="0"/>
        <v>0</v>
      </c>
      <c r="F131" s="79"/>
      <c r="G131" s="79"/>
      <c r="H131" s="79"/>
      <c r="I131" s="79"/>
      <c r="J131" s="30"/>
    </row>
    <row r="132" spans="1:10" s="1" customFormat="1">
      <c r="A132" s="20" t="s">
        <v>155</v>
      </c>
      <c r="B132" s="86">
        <v>285</v>
      </c>
      <c r="C132" s="80"/>
      <c r="D132" s="81"/>
      <c r="E132" s="79">
        <f t="shared" si="0"/>
        <v>0</v>
      </c>
      <c r="F132" s="79"/>
      <c r="G132" s="79"/>
      <c r="H132" s="79"/>
      <c r="I132" s="79"/>
      <c r="J132" s="30"/>
    </row>
    <row r="133" spans="1:10" s="1" customFormat="1">
      <c r="A133" s="55" t="s">
        <v>55</v>
      </c>
      <c r="B133" s="89">
        <v>290</v>
      </c>
      <c r="C133" s="68"/>
      <c r="D133" s="90">
        <f>SUM(D134:D135)</f>
        <v>0</v>
      </c>
      <c r="E133" s="76">
        <f t="shared" si="0"/>
        <v>0</v>
      </c>
      <c r="F133" s="76"/>
      <c r="G133" s="76"/>
      <c r="H133" s="76"/>
      <c r="I133" s="76"/>
      <c r="J133" s="30"/>
    </row>
    <row r="134" spans="1:10" s="1" customFormat="1">
      <c r="A134" s="20" t="s">
        <v>66</v>
      </c>
      <c r="B134" s="91">
        <v>291</v>
      </c>
      <c r="C134" s="68"/>
      <c r="D134" s="69"/>
      <c r="E134" s="76">
        <f t="shared" si="0"/>
        <v>0</v>
      </c>
      <c r="F134" s="77"/>
      <c r="G134" s="77"/>
      <c r="H134" s="77"/>
      <c r="I134" s="77"/>
      <c r="J134" s="30" t="s">
        <v>106</v>
      </c>
    </row>
    <row r="135" spans="1:10" s="1" customFormat="1">
      <c r="A135" s="20" t="s">
        <v>67</v>
      </c>
      <c r="B135" s="91">
        <v>292</v>
      </c>
      <c r="C135" s="68"/>
      <c r="D135" s="69"/>
      <c r="E135" s="77">
        <f t="shared" ref="E135:E136" si="13">SUM(F135:I135)</f>
        <v>0</v>
      </c>
      <c r="F135" s="68"/>
      <c r="G135" s="68"/>
      <c r="H135" s="77"/>
      <c r="I135" s="77">
        <v>0</v>
      </c>
      <c r="J135" s="30" t="s">
        <v>74</v>
      </c>
    </row>
    <row r="136" spans="1:10" s="1" customFormat="1">
      <c r="A136" s="55" t="s">
        <v>69</v>
      </c>
      <c r="B136" s="17">
        <v>300</v>
      </c>
      <c r="C136" s="68"/>
      <c r="D136" s="69"/>
      <c r="E136" s="77">
        <f t="shared" si="13"/>
        <v>0</v>
      </c>
      <c r="F136" s="68"/>
      <c r="G136" s="68"/>
      <c r="H136" s="68"/>
      <c r="I136" s="68"/>
      <c r="J136" s="30"/>
    </row>
    <row r="137" spans="1:10" s="1" customFormat="1">
      <c r="A137" s="126" t="s">
        <v>71</v>
      </c>
      <c r="B137" s="127"/>
      <c r="C137" s="127"/>
      <c r="D137" s="127"/>
      <c r="E137" s="127"/>
      <c r="F137" s="127"/>
      <c r="G137" s="127"/>
      <c r="H137" s="127"/>
      <c r="I137" s="138"/>
      <c r="J137" s="30"/>
    </row>
    <row r="138" spans="1:10" s="1" customFormat="1">
      <c r="A138" s="55" t="s">
        <v>72</v>
      </c>
      <c r="B138" s="17">
        <v>400</v>
      </c>
      <c r="C138" s="68"/>
      <c r="D138" s="77"/>
      <c r="E138" s="77">
        <f t="shared" ref="E138:E143" si="14">SUM(F138:I138)</f>
        <v>0</v>
      </c>
      <c r="F138" s="77">
        <f>F52+F57+F80+F56+F95</f>
        <v>0</v>
      </c>
      <c r="G138" s="77">
        <f>G52+G57+G80+G56+G95</f>
        <v>0</v>
      </c>
      <c r="H138" s="77">
        <f>H52+H57+H80+H56+H95</f>
        <v>0</v>
      </c>
      <c r="I138" s="77">
        <f>I52+I57+I80+I56+I95</f>
        <v>0</v>
      </c>
      <c r="J138" s="30"/>
    </row>
    <row r="139" spans="1:10" s="1" customFormat="1">
      <c r="A139" s="55" t="s">
        <v>3</v>
      </c>
      <c r="B139" s="17">
        <v>410</v>
      </c>
      <c r="C139" s="68"/>
      <c r="D139" s="77">
        <f>D78+D115</f>
        <v>0</v>
      </c>
      <c r="E139" s="77">
        <f t="shared" si="14"/>
        <v>0</v>
      </c>
      <c r="F139" s="77">
        <f t="shared" ref="F139:I140" si="15">F78+F115</f>
        <v>0</v>
      </c>
      <c r="G139" s="77">
        <f t="shared" si="15"/>
        <v>0</v>
      </c>
      <c r="H139" s="77">
        <f t="shared" si="15"/>
        <v>0</v>
      </c>
      <c r="I139" s="77">
        <f t="shared" si="15"/>
        <v>0</v>
      </c>
      <c r="J139" s="30"/>
    </row>
    <row r="140" spans="1:10" s="1" customFormat="1">
      <c r="A140" s="55" t="s">
        <v>4</v>
      </c>
      <c r="B140" s="17">
        <v>420</v>
      </c>
      <c r="C140" s="68"/>
      <c r="D140" s="77">
        <f>D79+D116</f>
        <v>0</v>
      </c>
      <c r="E140" s="77">
        <f t="shared" si="14"/>
        <v>0</v>
      </c>
      <c r="F140" s="77">
        <f t="shared" si="15"/>
        <v>0</v>
      </c>
      <c r="G140" s="77">
        <f t="shared" si="15"/>
        <v>0</v>
      </c>
      <c r="H140" s="77">
        <f t="shared" si="15"/>
        <v>0</v>
      </c>
      <c r="I140" s="77">
        <f t="shared" si="15"/>
        <v>0</v>
      </c>
      <c r="J140" s="30"/>
    </row>
    <row r="141" spans="1:10" s="1" customFormat="1">
      <c r="A141" s="55" t="s">
        <v>65</v>
      </c>
      <c r="B141" s="17">
        <v>430</v>
      </c>
      <c r="C141" s="68"/>
      <c r="D141" s="68"/>
      <c r="E141" s="77">
        <f t="shared" si="14"/>
        <v>0</v>
      </c>
      <c r="F141" s="77">
        <f>F106+F124</f>
        <v>0</v>
      </c>
      <c r="G141" s="77">
        <f>G106+G124</f>
        <v>0</v>
      </c>
      <c r="H141" s="77">
        <f>H106+H124</f>
        <v>0</v>
      </c>
      <c r="I141" s="77">
        <f>I106+I124</f>
        <v>0</v>
      </c>
      <c r="J141" s="30"/>
    </row>
    <row r="142" spans="1:10" s="1" customFormat="1">
      <c r="A142" s="55" t="s">
        <v>18</v>
      </c>
      <c r="B142" s="17">
        <v>440</v>
      </c>
      <c r="C142" s="68"/>
      <c r="D142" s="77">
        <f>D111+D112+D113+D114+D119+D120+D121+D122+D123+D125+D126+D127+D107+D110</f>
        <v>0</v>
      </c>
      <c r="E142" s="77">
        <f t="shared" si="14"/>
        <v>0</v>
      </c>
      <c r="F142" s="77">
        <f>F111+F112+F113+F114+F119+F120+F121+F122+F123+F125+F126+F127+F107+F110</f>
        <v>0</v>
      </c>
      <c r="G142" s="77">
        <f>G111+G112+G113+G114+G119+G120+G121+G122+G123+G125+G126+G127+G107+G110</f>
        <v>0</v>
      </c>
      <c r="H142" s="77">
        <f>H111+H112+H113+H114+H119+H120+H121+H122+H123+H125+H126+H127+H107+H110</f>
        <v>0</v>
      </c>
      <c r="I142" s="77">
        <f>I111+I112+I113+I114+I119+I120+I121+I122+I123+I125+I126+I127+I107+I110</f>
        <v>0</v>
      </c>
      <c r="J142" s="30"/>
    </row>
    <row r="143" spans="1:10" s="1" customFormat="1">
      <c r="A143" s="55" t="s">
        <v>75</v>
      </c>
      <c r="B143" s="17">
        <v>450</v>
      </c>
      <c r="C143" s="68"/>
      <c r="D143" s="76"/>
      <c r="E143" s="76">
        <f t="shared" si="14"/>
        <v>0</v>
      </c>
      <c r="F143" s="76">
        <f>SUM(F138:F142)</f>
        <v>0</v>
      </c>
      <c r="G143" s="76">
        <f>SUM(G138:G142)</f>
        <v>0</v>
      </c>
      <c r="H143" s="76">
        <f>SUM(H138:H142)</f>
        <v>0</v>
      </c>
      <c r="I143" s="76">
        <f>SUM(I138:I142)</f>
        <v>0</v>
      </c>
      <c r="J143" s="30"/>
    </row>
    <row r="144" spans="1:10" s="1" customFormat="1">
      <c r="A144" s="126" t="s">
        <v>77</v>
      </c>
      <c r="B144" s="127"/>
      <c r="C144" s="127"/>
      <c r="D144" s="127"/>
      <c r="E144" s="127"/>
      <c r="F144" s="127"/>
      <c r="G144" s="127"/>
      <c r="H144" s="127"/>
      <c r="I144" s="138"/>
      <c r="J144" s="30"/>
    </row>
    <row r="145" spans="1:10" s="1" customFormat="1">
      <c r="A145" s="55" t="s">
        <v>83</v>
      </c>
      <c r="B145" s="17">
        <v>500</v>
      </c>
      <c r="C145" s="68"/>
      <c r="D145" s="68"/>
      <c r="E145" s="76">
        <f>SUM(F145:I145)</f>
        <v>0</v>
      </c>
      <c r="F145" s="68"/>
      <c r="G145" s="68"/>
      <c r="H145" s="77"/>
      <c r="I145" s="77"/>
      <c r="J145" s="30"/>
    </row>
    <row r="146" spans="1:10" s="1" customFormat="1" ht="25.5">
      <c r="A146" s="55" t="s">
        <v>76</v>
      </c>
      <c r="B146" s="91">
        <v>501</v>
      </c>
      <c r="C146" s="68"/>
      <c r="D146" s="68"/>
      <c r="E146" s="76">
        <f>SUM(F146:I146)</f>
        <v>0</v>
      </c>
      <c r="F146" s="68"/>
      <c r="G146" s="68"/>
      <c r="H146" s="77"/>
      <c r="I146" s="77"/>
      <c r="J146" s="30"/>
    </row>
    <row r="147" spans="1:10" s="1" customFormat="1">
      <c r="A147" s="92" t="s">
        <v>68</v>
      </c>
      <c r="B147" s="93">
        <v>510</v>
      </c>
      <c r="C147" s="74">
        <f>SUM(C148:C153)</f>
        <v>0</v>
      </c>
      <c r="D147" s="76">
        <f>SUM(D148:D153)</f>
        <v>0</v>
      </c>
      <c r="E147" s="76">
        <f t="shared" ref="E147:E153" si="16">SUM(F147:I147)</f>
        <v>0</v>
      </c>
      <c r="F147" s="76">
        <f>SUM(F148:F153)</f>
        <v>0</v>
      </c>
      <c r="G147" s="76">
        <f>SUM(G148:G153)</f>
        <v>0</v>
      </c>
      <c r="H147" s="76">
        <f>SUM(H148:H153)</f>
        <v>0</v>
      </c>
      <c r="I147" s="76">
        <f>SUM(I148:I153)</f>
        <v>0</v>
      </c>
      <c r="J147" s="30"/>
    </row>
    <row r="148" spans="1:10" s="1" customFormat="1">
      <c r="A148" s="55" t="s">
        <v>0</v>
      </c>
      <c r="B148" s="94">
        <v>511</v>
      </c>
      <c r="C148" s="68"/>
      <c r="D148" s="68"/>
      <c r="E148" s="77">
        <f t="shared" si="16"/>
        <v>0</v>
      </c>
      <c r="F148" s="77"/>
      <c r="G148" s="77"/>
      <c r="H148" s="77"/>
      <c r="I148" s="77"/>
      <c r="J148" s="30"/>
    </row>
    <row r="149" spans="1:10" s="1" customFormat="1">
      <c r="A149" s="55" t="s">
        <v>1</v>
      </c>
      <c r="B149" s="95">
        <v>512</v>
      </c>
      <c r="C149" s="68"/>
      <c r="D149" s="69"/>
      <c r="E149" s="115">
        <f>SUM(F149:I149)</f>
        <v>0</v>
      </c>
      <c r="F149" s="77">
        <v>0</v>
      </c>
      <c r="G149" s="77"/>
      <c r="H149" s="77"/>
      <c r="I149" s="77"/>
      <c r="J149" s="30"/>
    </row>
    <row r="150" spans="1:10" s="1" customFormat="1">
      <c r="A150" s="55" t="s">
        <v>19</v>
      </c>
      <c r="B150" s="94">
        <v>513</v>
      </c>
      <c r="C150" s="68"/>
      <c r="D150" s="69"/>
      <c r="E150" s="115">
        <f t="shared" si="16"/>
        <v>0</v>
      </c>
      <c r="F150" s="77">
        <v>0</v>
      </c>
      <c r="G150" s="77"/>
      <c r="H150" s="77"/>
      <c r="I150" s="77"/>
      <c r="J150" s="30"/>
    </row>
    <row r="151" spans="1:10" s="1" customFormat="1">
      <c r="A151" s="55" t="s">
        <v>2</v>
      </c>
      <c r="B151" s="95">
        <v>514</v>
      </c>
      <c r="C151" s="68"/>
      <c r="D151" s="69"/>
      <c r="E151" s="77">
        <f t="shared" si="16"/>
        <v>0</v>
      </c>
      <c r="F151" s="77"/>
      <c r="G151" s="77"/>
      <c r="H151" s="77"/>
      <c r="I151" s="77"/>
      <c r="J151" s="30"/>
    </row>
    <row r="152" spans="1:10" s="1" customFormat="1" ht="25.5">
      <c r="A152" s="55" t="s">
        <v>21</v>
      </c>
      <c r="B152" s="94">
        <v>515</v>
      </c>
      <c r="C152" s="68"/>
      <c r="D152" s="69"/>
      <c r="E152" s="77">
        <f t="shared" si="16"/>
        <v>0</v>
      </c>
      <c r="F152" s="77"/>
      <c r="G152" s="77"/>
      <c r="H152" s="77"/>
      <c r="I152" s="77"/>
      <c r="J152" s="30"/>
    </row>
    <row r="153" spans="1:10" s="1" customFormat="1">
      <c r="A153" s="55" t="s">
        <v>41</v>
      </c>
      <c r="B153" s="96">
        <v>516</v>
      </c>
      <c r="C153" s="68"/>
      <c r="D153" s="68"/>
      <c r="E153" s="77">
        <f t="shared" si="16"/>
        <v>0</v>
      </c>
      <c r="F153" s="77"/>
      <c r="G153" s="77"/>
      <c r="H153" s="77"/>
      <c r="I153" s="77"/>
      <c r="J153" s="30"/>
    </row>
    <row r="154" spans="1:10" s="1" customFormat="1">
      <c r="A154" s="126" t="s">
        <v>82</v>
      </c>
      <c r="B154" s="127"/>
      <c r="C154" s="127"/>
      <c r="D154" s="127"/>
      <c r="E154" s="127"/>
      <c r="F154" s="127"/>
      <c r="G154" s="127"/>
      <c r="H154" s="127"/>
      <c r="I154" s="138"/>
      <c r="J154" s="30"/>
    </row>
    <row r="155" spans="1:10" s="1" customFormat="1">
      <c r="A155" s="55" t="s">
        <v>84</v>
      </c>
      <c r="B155" s="97">
        <v>600</v>
      </c>
      <c r="C155" s="68">
        <f>SUM(C156:C159)</f>
        <v>0</v>
      </c>
      <c r="D155" s="98">
        <f>SUM(D156:D159)</f>
        <v>0</v>
      </c>
      <c r="E155" s="77">
        <f t="shared" ref="E155:E169" si="17">SUM(F155:I155)</f>
        <v>0</v>
      </c>
      <c r="F155" s="77"/>
      <c r="G155" s="77"/>
      <c r="H155" s="77"/>
      <c r="I155" s="77"/>
      <c r="J155" s="30"/>
    </row>
    <row r="156" spans="1:10" s="1" customFormat="1">
      <c r="A156" s="20" t="s">
        <v>85</v>
      </c>
      <c r="B156" s="96">
        <v>601</v>
      </c>
      <c r="C156" s="68"/>
      <c r="D156" s="98"/>
      <c r="E156" s="77">
        <f t="shared" si="17"/>
        <v>0</v>
      </c>
      <c r="F156" s="77"/>
      <c r="G156" s="77"/>
      <c r="H156" s="77"/>
      <c r="I156" s="77"/>
      <c r="J156" s="30"/>
    </row>
    <row r="157" spans="1:10" s="1" customFormat="1">
      <c r="A157" s="20" t="s">
        <v>86</v>
      </c>
      <c r="B157" s="96">
        <v>602</v>
      </c>
      <c r="C157" s="68"/>
      <c r="D157" s="98"/>
      <c r="E157" s="77">
        <f t="shared" si="17"/>
        <v>0</v>
      </c>
      <c r="F157" s="77"/>
      <c r="G157" s="77"/>
      <c r="H157" s="77"/>
      <c r="I157" s="77"/>
      <c r="J157" s="30"/>
    </row>
    <row r="158" spans="1:10" s="1" customFormat="1">
      <c r="A158" s="20" t="s">
        <v>87</v>
      </c>
      <c r="B158" s="96">
        <v>603</v>
      </c>
      <c r="C158" s="68"/>
      <c r="D158" s="98"/>
      <c r="E158" s="77">
        <f t="shared" si="17"/>
        <v>0</v>
      </c>
      <c r="F158" s="77"/>
      <c r="G158" s="77"/>
      <c r="H158" s="77"/>
      <c r="I158" s="77"/>
      <c r="J158" s="30"/>
    </row>
    <row r="159" spans="1:10" s="1" customFormat="1">
      <c r="A159" s="20" t="s">
        <v>88</v>
      </c>
      <c r="B159" s="97">
        <v>610</v>
      </c>
      <c r="C159" s="68"/>
      <c r="D159" s="98"/>
      <c r="E159" s="77">
        <f t="shared" si="17"/>
        <v>0</v>
      </c>
      <c r="F159" s="77"/>
      <c r="G159" s="77"/>
      <c r="H159" s="77"/>
      <c r="I159" s="77"/>
      <c r="J159" s="30"/>
    </row>
    <row r="160" spans="1:10" s="1" customFormat="1">
      <c r="A160" s="55" t="s">
        <v>136</v>
      </c>
      <c r="B160" s="97">
        <v>611</v>
      </c>
      <c r="C160" s="68"/>
      <c r="D160" s="98"/>
      <c r="E160" s="77">
        <f t="shared" si="17"/>
        <v>0</v>
      </c>
      <c r="F160" s="77"/>
      <c r="G160" s="77"/>
      <c r="H160" s="77"/>
      <c r="I160" s="77"/>
      <c r="J160" s="30"/>
    </row>
    <row r="161" spans="1:10" s="1" customFormat="1">
      <c r="A161" s="55" t="s">
        <v>153</v>
      </c>
      <c r="B161" s="97">
        <v>612</v>
      </c>
      <c r="C161" s="68"/>
      <c r="D161" s="98"/>
      <c r="E161" s="77">
        <f t="shared" si="17"/>
        <v>0</v>
      </c>
      <c r="F161" s="77"/>
      <c r="G161" s="77"/>
      <c r="H161" s="77"/>
      <c r="I161" s="77"/>
      <c r="J161" s="30"/>
    </row>
    <row r="162" spans="1:10" s="1" customFormat="1">
      <c r="A162" s="55" t="s">
        <v>89</v>
      </c>
      <c r="B162" s="97">
        <v>620</v>
      </c>
      <c r="C162" s="68">
        <f>SUM(C163:C166)</f>
        <v>0</v>
      </c>
      <c r="D162" s="98">
        <f>SUM(D163:D165)</f>
        <v>0</v>
      </c>
      <c r="E162" s="77">
        <f t="shared" si="17"/>
        <v>0</v>
      </c>
      <c r="F162" s="115"/>
      <c r="G162" s="115"/>
      <c r="H162" s="77"/>
      <c r="I162" s="77"/>
      <c r="J162" s="30"/>
    </row>
    <row r="163" spans="1:10" s="1" customFormat="1">
      <c r="A163" s="20" t="s">
        <v>85</v>
      </c>
      <c r="B163" s="96">
        <v>621</v>
      </c>
      <c r="C163" s="68"/>
      <c r="D163" s="98"/>
      <c r="E163" s="77">
        <f t="shared" si="17"/>
        <v>0</v>
      </c>
      <c r="F163" s="115"/>
      <c r="G163" s="115"/>
      <c r="H163" s="77"/>
      <c r="I163" s="77"/>
      <c r="J163" s="30"/>
    </row>
    <row r="164" spans="1:10" s="1" customFormat="1">
      <c r="A164" s="20" t="s">
        <v>86</v>
      </c>
      <c r="B164" s="96">
        <v>622</v>
      </c>
      <c r="C164" s="68"/>
      <c r="D164" s="98"/>
      <c r="E164" s="77">
        <f t="shared" si="17"/>
        <v>0</v>
      </c>
      <c r="F164" s="115"/>
      <c r="G164" s="115"/>
      <c r="H164" s="77"/>
      <c r="I164" s="77"/>
      <c r="J164" s="30"/>
    </row>
    <row r="165" spans="1:10" s="1" customFormat="1">
      <c r="A165" s="20" t="s">
        <v>153</v>
      </c>
      <c r="B165" s="96">
        <v>623</v>
      </c>
      <c r="C165" s="68"/>
      <c r="D165" s="98"/>
      <c r="E165" s="115">
        <f t="shared" si="17"/>
        <v>0</v>
      </c>
      <c r="F165" s="115"/>
      <c r="G165" s="115"/>
      <c r="H165" s="77"/>
      <c r="I165" s="77"/>
      <c r="J165" s="30"/>
    </row>
    <row r="166" spans="1:10" s="1" customFormat="1">
      <c r="A166" s="55" t="s">
        <v>137</v>
      </c>
      <c r="B166" s="97">
        <v>630</v>
      </c>
      <c r="C166" s="68"/>
      <c r="D166" s="98"/>
      <c r="E166" s="77">
        <f t="shared" si="17"/>
        <v>0</v>
      </c>
      <c r="F166" s="77"/>
      <c r="G166" s="77"/>
      <c r="H166" s="77"/>
      <c r="I166" s="77"/>
      <c r="J166" s="30"/>
    </row>
    <row r="167" spans="1:10">
      <c r="A167" s="111" t="s">
        <v>15</v>
      </c>
      <c r="B167" s="112">
        <v>700</v>
      </c>
      <c r="C167" s="113">
        <f>SUM(C34+C39+C40+C133+C145+C155)</f>
        <v>0</v>
      </c>
      <c r="D167" s="109">
        <f>SUM(D34+D39+D40+D43+D44+D45+D46+D47+D48+D49+D133+D145+D155+D160+D161)</f>
        <v>0</v>
      </c>
      <c r="E167" s="110">
        <f t="shared" si="17"/>
        <v>0</v>
      </c>
      <c r="F167" s="110">
        <f>F34+F35+F36+F37+F38+F39+F40+F47+F48+F49+F133+F145+F155+F161+F160</f>
        <v>0</v>
      </c>
      <c r="G167" s="110">
        <f>G34+G35+G36+G37+G38+G39+G40+G47+G48+G49+G133+G145+G155+G161+G160</f>
        <v>0</v>
      </c>
      <c r="H167" s="110">
        <f>H34+H35+H36+H37+H38+H39+H40+H47+H48+H49+H133+H145+H155+H161+H160</f>
        <v>0</v>
      </c>
      <c r="I167" s="110">
        <f>I34+I35+I36+I37+I38+I39+I40+I47+I48+I49+I133+I145+I155+I161+I160</f>
        <v>0</v>
      </c>
      <c r="J167" s="30"/>
    </row>
    <row r="168" spans="1:10">
      <c r="A168" s="121" t="s">
        <v>25</v>
      </c>
      <c r="B168" s="122">
        <v>800</v>
      </c>
      <c r="C168" s="123">
        <f>C52+C56+C57+C78+C79+C80+C106+C107+C109+C147+C162</f>
        <v>0</v>
      </c>
      <c r="D168" s="114">
        <f>D51+D109+D162+D147</f>
        <v>0</v>
      </c>
      <c r="E168" s="114">
        <f>SUM(F168:I168)</f>
        <v>0</v>
      </c>
      <c r="F168" s="114">
        <f>F51+F109+F162+F147</f>
        <v>0</v>
      </c>
      <c r="G168" s="114">
        <f>G51+G109+G162+G147</f>
        <v>0</v>
      </c>
      <c r="H168" s="114">
        <f>H51+H109+H162+H147</f>
        <v>0</v>
      </c>
      <c r="I168" s="114">
        <f>I51+I109+I162+I147</f>
        <v>0</v>
      </c>
      <c r="J168" s="30"/>
    </row>
    <row r="169" spans="1:10">
      <c r="A169" s="55" t="s">
        <v>78</v>
      </c>
      <c r="B169" s="89">
        <v>850</v>
      </c>
      <c r="C169" s="68"/>
      <c r="D169" s="77">
        <f>D167+D168</f>
        <v>0</v>
      </c>
      <c r="E169" s="77">
        <f t="shared" si="17"/>
        <v>0</v>
      </c>
      <c r="F169" s="77">
        <f>F167+F168</f>
        <v>0</v>
      </c>
      <c r="G169" s="77">
        <f>G167+G168</f>
        <v>0</v>
      </c>
      <c r="H169" s="77">
        <f>H167+H168</f>
        <v>0</v>
      </c>
      <c r="I169" s="77">
        <f>I167+I168</f>
        <v>0</v>
      </c>
      <c r="J169" s="30">
        <v>264.25040000000081</v>
      </c>
    </row>
    <row r="170" spans="1:10">
      <c r="A170" s="126" t="s">
        <v>79</v>
      </c>
      <c r="B170" s="127"/>
      <c r="C170" s="99"/>
      <c r="D170" s="100"/>
      <c r="E170" s="101"/>
      <c r="F170" s="101" t="s">
        <v>115</v>
      </c>
      <c r="G170" s="101" t="s">
        <v>118</v>
      </c>
      <c r="H170" s="101" t="s">
        <v>119</v>
      </c>
      <c r="I170" s="101" t="s">
        <v>120</v>
      </c>
      <c r="J170" s="47"/>
    </row>
    <row r="171" spans="1:10">
      <c r="A171" s="55" t="s">
        <v>92</v>
      </c>
      <c r="B171" s="89">
        <v>900</v>
      </c>
      <c r="C171" s="68"/>
      <c r="D171" s="98"/>
      <c r="E171" s="68"/>
      <c r="F171" s="102"/>
      <c r="G171" s="69"/>
      <c r="H171" s="77"/>
      <c r="I171" s="102"/>
      <c r="J171" s="48"/>
    </row>
    <row r="172" spans="1:10">
      <c r="A172" s="55" t="s">
        <v>96</v>
      </c>
      <c r="B172" s="89">
        <v>930</v>
      </c>
      <c r="C172" s="68"/>
      <c r="D172" s="98"/>
      <c r="E172" s="68"/>
      <c r="F172" s="68"/>
      <c r="G172" s="68"/>
      <c r="H172" s="68"/>
      <c r="I172" s="68"/>
      <c r="J172" s="48"/>
    </row>
    <row r="173" spans="1:10">
      <c r="A173" s="103" t="s">
        <v>172</v>
      </c>
      <c r="B173" s="104"/>
      <c r="C173" s="128" t="s">
        <v>38</v>
      </c>
      <c r="D173" s="128"/>
      <c r="E173" s="128"/>
      <c r="F173" s="105"/>
      <c r="G173" s="129"/>
      <c r="H173" s="129"/>
      <c r="I173" s="129"/>
      <c r="J173" s="48"/>
    </row>
    <row r="174" spans="1:10">
      <c r="A174" s="106"/>
      <c r="B174" s="49"/>
      <c r="C174" s="130" t="s">
        <v>173</v>
      </c>
      <c r="D174" s="130"/>
      <c r="E174" s="130"/>
      <c r="F174" s="50"/>
      <c r="G174" s="131" t="s">
        <v>174</v>
      </c>
      <c r="H174" s="131"/>
      <c r="I174" s="131"/>
      <c r="J174" s="48"/>
    </row>
    <row r="175" spans="1:10">
      <c r="A175" s="51"/>
      <c r="B175" s="52"/>
      <c r="C175" s="53"/>
      <c r="D175" s="54"/>
      <c r="E175" s="54"/>
      <c r="F175" s="54"/>
      <c r="G175" s="54"/>
      <c r="H175" s="54"/>
      <c r="I175" s="54"/>
      <c r="J175" s="49"/>
    </row>
    <row r="176" spans="1:10">
      <c r="A176" s="9"/>
      <c r="B176" s="10"/>
      <c r="C176" s="132"/>
      <c r="D176" s="132"/>
      <c r="E176" s="132"/>
      <c r="F176" s="11"/>
      <c r="G176" s="156"/>
      <c r="H176" s="156"/>
      <c r="I176" s="156"/>
    </row>
    <row r="177" spans="1:9" s="1" customFormat="1">
      <c r="A177" s="108"/>
      <c r="B177" s="2"/>
      <c r="C177" s="125"/>
      <c r="D177" s="125"/>
      <c r="E177" s="125"/>
      <c r="F177" s="12"/>
      <c r="G177" s="156"/>
      <c r="H177" s="156"/>
      <c r="I177" s="156"/>
    </row>
    <row r="178" spans="1:9">
      <c r="A178" s="14"/>
      <c r="C178" s="7"/>
      <c r="D178" s="8"/>
      <c r="E178" s="8"/>
      <c r="F178" s="8"/>
      <c r="G178" s="8"/>
      <c r="H178" s="8"/>
      <c r="I178" s="8"/>
    </row>
    <row r="179" spans="1:9">
      <c r="A179" s="14"/>
      <c r="C179" s="7"/>
      <c r="D179" s="8"/>
      <c r="E179" s="8"/>
      <c r="F179" s="8"/>
      <c r="G179" s="8"/>
      <c r="H179" s="8"/>
      <c r="I179" s="8"/>
    </row>
    <row r="180" spans="1:9">
      <c r="A180" s="14"/>
      <c r="C180" s="7"/>
      <c r="D180" s="8"/>
      <c r="E180" s="8"/>
      <c r="F180" s="8"/>
      <c r="G180" s="8"/>
      <c r="H180" s="8"/>
      <c r="I180" s="8"/>
    </row>
    <row r="181" spans="1:9">
      <c r="A181" s="14"/>
      <c r="C181" s="7"/>
      <c r="D181" s="8"/>
      <c r="E181" s="8"/>
      <c r="F181" s="8"/>
      <c r="G181" s="8"/>
      <c r="H181" s="8"/>
      <c r="I181" s="8"/>
    </row>
    <row r="182" spans="1:9">
      <c r="A182" s="14"/>
      <c r="C182" s="7"/>
      <c r="D182" s="8"/>
      <c r="E182" s="8"/>
      <c r="F182" s="8"/>
      <c r="G182" s="8"/>
      <c r="H182" s="8"/>
      <c r="I182" s="8"/>
    </row>
    <row r="183" spans="1:9">
      <c r="A183" s="14"/>
      <c r="C183" s="7"/>
      <c r="D183" s="8"/>
      <c r="E183" s="8"/>
      <c r="F183" s="8"/>
      <c r="G183" s="8"/>
      <c r="H183" s="8"/>
      <c r="I183" s="8"/>
    </row>
    <row r="184" spans="1:9">
      <c r="A184" s="14"/>
      <c r="C184" s="7"/>
      <c r="D184" s="8"/>
      <c r="E184" s="8"/>
      <c r="F184" s="8"/>
      <c r="G184" s="8"/>
      <c r="H184" s="8"/>
      <c r="I184" s="8"/>
    </row>
    <row r="185" spans="1:9">
      <c r="A185" s="14"/>
      <c r="C185" s="7"/>
      <c r="D185" s="8"/>
      <c r="E185" s="8"/>
      <c r="F185" s="8"/>
      <c r="G185" s="8"/>
      <c r="H185" s="8"/>
      <c r="I185" s="8"/>
    </row>
    <row r="186" spans="1:9">
      <c r="A186" s="14"/>
      <c r="C186" s="7"/>
      <c r="D186" s="8"/>
      <c r="E186" s="8"/>
      <c r="F186" s="8"/>
      <c r="G186" s="8"/>
      <c r="H186" s="8"/>
      <c r="I186" s="8"/>
    </row>
    <row r="187" spans="1:9">
      <c r="A187" s="14"/>
      <c r="C187" s="7"/>
      <c r="D187" s="8"/>
      <c r="E187" s="8"/>
      <c r="F187" s="8"/>
      <c r="G187" s="8"/>
      <c r="H187" s="8"/>
      <c r="I187" s="8"/>
    </row>
    <row r="188" spans="1:9">
      <c r="A188" s="14"/>
      <c r="C188" s="7"/>
      <c r="D188" s="8"/>
      <c r="E188" s="8"/>
      <c r="F188" s="8"/>
      <c r="G188" s="8"/>
      <c r="H188" s="8"/>
      <c r="I188" s="8"/>
    </row>
    <row r="189" spans="1:9">
      <c r="A189" s="14"/>
      <c r="C189" s="7"/>
      <c r="D189" s="8"/>
      <c r="E189" s="8"/>
      <c r="F189" s="8"/>
      <c r="G189" s="8"/>
      <c r="H189" s="8"/>
      <c r="I189" s="8"/>
    </row>
    <row r="190" spans="1:9">
      <c r="A190" s="14"/>
      <c r="C190" s="7"/>
      <c r="D190" s="8"/>
      <c r="E190" s="8"/>
      <c r="F190" s="8"/>
      <c r="G190" s="8"/>
      <c r="H190" s="8"/>
      <c r="I190" s="8"/>
    </row>
    <row r="191" spans="1:9">
      <c r="A191" s="14"/>
      <c r="C191" s="7"/>
      <c r="D191" s="8"/>
      <c r="E191" s="8"/>
      <c r="F191" s="8"/>
      <c r="G191" s="8"/>
      <c r="H191" s="8"/>
      <c r="I191" s="8"/>
    </row>
    <row r="192" spans="1:9">
      <c r="A192" s="14"/>
      <c r="C192" s="7"/>
      <c r="D192" s="8"/>
      <c r="E192" s="8"/>
      <c r="F192" s="8"/>
      <c r="G192" s="8"/>
      <c r="H192" s="8"/>
      <c r="I192" s="8"/>
    </row>
    <row r="193" spans="1:9">
      <c r="A193" s="14"/>
      <c r="C193" s="7"/>
      <c r="D193" s="8"/>
      <c r="E193" s="8"/>
      <c r="F193" s="8"/>
      <c r="G193" s="8"/>
      <c r="H193" s="8"/>
      <c r="I193" s="8"/>
    </row>
    <row r="194" spans="1:9">
      <c r="A194" s="14"/>
      <c r="C194" s="7"/>
      <c r="D194" s="8"/>
      <c r="E194" s="8"/>
      <c r="F194" s="8"/>
      <c r="G194" s="8"/>
      <c r="H194" s="8"/>
      <c r="I194" s="8"/>
    </row>
    <row r="195" spans="1:9">
      <c r="A195" s="14"/>
      <c r="C195" s="7"/>
      <c r="D195" s="8"/>
      <c r="E195" s="8"/>
      <c r="F195" s="8"/>
      <c r="G195" s="8"/>
      <c r="H195" s="8"/>
      <c r="I195" s="8"/>
    </row>
    <row r="196" spans="1:9">
      <c r="A196" s="14"/>
      <c r="C196" s="7"/>
      <c r="D196" s="8"/>
      <c r="E196" s="8"/>
      <c r="F196" s="8"/>
      <c r="G196" s="8"/>
      <c r="H196" s="8"/>
      <c r="I196" s="8"/>
    </row>
    <row r="197" spans="1:9">
      <c r="A197" s="14"/>
      <c r="C197" s="7"/>
      <c r="D197" s="8"/>
      <c r="E197" s="8"/>
      <c r="F197" s="8"/>
      <c r="G197" s="8"/>
      <c r="H197" s="8"/>
      <c r="I197" s="8"/>
    </row>
    <row r="198" spans="1:9">
      <c r="A198" s="14"/>
      <c r="C198" s="7"/>
      <c r="D198" s="8"/>
      <c r="E198" s="8"/>
      <c r="F198" s="8"/>
      <c r="G198" s="8"/>
      <c r="H198" s="8"/>
      <c r="I198" s="8"/>
    </row>
    <row r="199" spans="1:9">
      <c r="A199" s="14"/>
      <c r="C199" s="7"/>
      <c r="D199" s="8"/>
      <c r="E199" s="8"/>
      <c r="F199" s="8"/>
      <c r="G199" s="8"/>
      <c r="H199" s="8"/>
      <c r="I199" s="8"/>
    </row>
    <row r="200" spans="1:9">
      <c r="A200" s="14"/>
      <c r="C200" s="7"/>
      <c r="D200" s="8"/>
      <c r="E200" s="8"/>
      <c r="F200" s="8"/>
      <c r="G200" s="8"/>
      <c r="H200" s="8"/>
      <c r="I200" s="8"/>
    </row>
    <row r="201" spans="1:9">
      <c r="A201" s="14"/>
      <c r="C201" s="7"/>
      <c r="D201" s="8"/>
      <c r="E201" s="8"/>
      <c r="F201" s="8"/>
      <c r="G201" s="8"/>
      <c r="H201" s="8"/>
      <c r="I201" s="8"/>
    </row>
    <row r="202" spans="1:9">
      <c r="A202" s="14"/>
      <c r="C202" s="7"/>
      <c r="D202" s="8"/>
      <c r="E202" s="8"/>
      <c r="F202" s="8"/>
      <c r="G202" s="8"/>
      <c r="H202" s="8"/>
      <c r="I202" s="8"/>
    </row>
    <row r="203" spans="1:9">
      <c r="A203" s="14"/>
      <c r="C203" s="7"/>
      <c r="D203" s="8"/>
      <c r="E203" s="8"/>
      <c r="F203" s="8"/>
      <c r="G203" s="8"/>
      <c r="H203" s="8"/>
      <c r="I203" s="8"/>
    </row>
    <row r="204" spans="1:9">
      <c r="A204" s="14"/>
      <c r="C204" s="7"/>
      <c r="D204" s="8"/>
      <c r="E204" s="8"/>
      <c r="F204" s="8"/>
      <c r="G204" s="8"/>
      <c r="H204" s="8"/>
      <c r="I204" s="8"/>
    </row>
    <row r="205" spans="1:9">
      <c r="A205" s="14"/>
      <c r="C205" s="7"/>
      <c r="D205" s="8"/>
      <c r="E205" s="8"/>
      <c r="F205" s="8"/>
      <c r="G205" s="8"/>
      <c r="H205" s="8"/>
      <c r="I205" s="8"/>
    </row>
    <row r="206" spans="1:9">
      <c r="A206" s="14"/>
      <c r="C206" s="7"/>
      <c r="D206" s="8"/>
      <c r="E206" s="8"/>
      <c r="F206" s="8"/>
      <c r="G206" s="8"/>
      <c r="H206" s="8"/>
      <c r="I206" s="8"/>
    </row>
    <row r="207" spans="1:9">
      <c r="A207" s="14"/>
      <c r="C207" s="7"/>
      <c r="D207" s="8"/>
      <c r="E207" s="8"/>
      <c r="F207" s="8"/>
      <c r="G207" s="8"/>
      <c r="H207" s="8"/>
      <c r="I207" s="8"/>
    </row>
    <row r="208" spans="1:9">
      <c r="A208" s="14"/>
      <c r="C208" s="7"/>
      <c r="D208" s="8"/>
      <c r="E208" s="8"/>
      <c r="F208" s="8"/>
      <c r="G208" s="8"/>
      <c r="H208" s="8"/>
      <c r="I208" s="8"/>
    </row>
    <row r="209" spans="1:9">
      <c r="A209" s="14"/>
      <c r="C209" s="7"/>
      <c r="D209" s="8"/>
      <c r="E209" s="8"/>
      <c r="F209" s="8"/>
      <c r="G209" s="8"/>
      <c r="H209" s="8"/>
      <c r="I209" s="8"/>
    </row>
    <row r="210" spans="1:9">
      <c r="A210" s="14"/>
      <c r="C210" s="7"/>
      <c r="D210" s="8"/>
      <c r="E210" s="8"/>
      <c r="F210" s="8"/>
      <c r="G210" s="8"/>
      <c r="H210" s="8"/>
      <c r="I210" s="8"/>
    </row>
    <row r="211" spans="1:9">
      <c r="A211" s="14"/>
      <c r="C211" s="7"/>
      <c r="D211" s="8"/>
      <c r="E211" s="8"/>
      <c r="F211" s="8"/>
      <c r="G211" s="8"/>
      <c r="H211" s="8"/>
      <c r="I211" s="8"/>
    </row>
    <row r="212" spans="1:9">
      <c r="A212" s="14"/>
      <c r="C212" s="7"/>
      <c r="D212" s="8"/>
      <c r="E212" s="8"/>
      <c r="F212" s="8"/>
      <c r="G212" s="8"/>
      <c r="H212" s="8"/>
      <c r="I212" s="8"/>
    </row>
    <row r="213" spans="1:9">
      <c r="A213" s="14"/>
      <c r="C213" s="7"/>
      <c r="D213" s="8"/>
      <c r="E213" s="8"/>
      <c r="F213" s="8"/>
      <c r="G213" s="8"/>
      <c r="H213" s="8"/>
      <c r="I213" s="8"/>
    </row>
    <row r="214" spans="1:9">
      <c r="A214" s="14"/>
      <c r="C214" s="7"/>
      <c r="D214" s="8"/>
      <c r="E214" s="8"/>
      <c r="F214" s="8"/>
      <c r="G214" s="8"/>
      <c r="H214" s="8"/>
      <c r="I214" s="8"/>
    </row>
    <row r="215" spans="1:9">
      <c r="A215" s="14"/>
      <c r="C215" s="7"/>
      <c r="D215" s="8"/>
      <c r="E215" s="8"/>
      <c r="F215" s="8"/>
      <c r="G215" s="8"/>
      <c r="H215" s="8"/>
      <c r="I215" s="8"/>
    </row>
    <row r="216" spans="1:9">
      <c r="A216" s="14"/>
      <c r="C216" s="7"/>
      <c r="D216" s="8"/>
      <c r="E216" s="8"/>
      <c r="F216" s="8"/>
      <c r="G216" s="8"/>
      <c r="H216" s="8"/>
      <c r="I216" s="8"/>
    </row>
    <row r="217" spans="1:9">
      <c r="A217" s="14"/>
      <c r="C217" s="7"/>
      <c r="D217" s="8"/>
      <c r="E217" s="8"/>
      <c r="F217" s="8"/>
      <c r="G217" s="8"/>
      <c r="H217" s="8"/>
      <c r="I217" s="8"/>
    </row>
    <row r="218" spans="1:9">
      <c r="A218" s="13"/>
    </row>
    <row r="219" spans="1:9">
      <c r="A219" s="13"/>
    </row>
    <row r="220" spans="1:9">
      <c r="A220" s="13"/>
    </row>
    <row r="221" spans="1:9">
      <c r="A221" s="13"/>
      <c r="B221" s="2"/>
      <c r="C221" s="2"/>
      <c r="D221" s="2"/>
    </row>
    <row r="222" spans="1:9">
      <c r="A222" s="13"/>
      <c r="B222" s="2"/>
      <c r="C222" s="2"/>
      <c r="D222" s="2"/>
    </row>
    <row r="223" spans="1:9">
      <c r="A223" s="13"/>
      <c r="B223" s="2"/>
      <c r="C223" s="2"/>
      <c r="D223" s="2"/>
    </row>
    <row r="224" spans="1:9">
      <c r="A224" s="13"/>
      <c r="B224" s="2"/>
      <c r="C224" s="2"/>
      <c r="D224" s="2"/>
    </row>
    <row r="225" spans="1:4">
      <c r="A225" s="13"/>
      <c r="B225" s="2"/>
      <c r="C225" s="2"/>
      <c r="D225" s="2"/>
    </row>
    <row r="226" spans="1:4">
      <c r="A226" s="13"/>
      <c r="B226" s="2"/>
      <c r="C226" s="2"/>
      <c r="D226" s="2"/>
    </row>
    <row r="227" spans="1:4">
      <c r="A227" s="13"/>
      <c r="B227" s="2"/>
      <c r="C227" s="2"/>
      <c r="D227" s="2"/>
    </row>
    <row r="228" spans="1:4">
      <c r="A228" s="13"/>
      <c r="B228" s="2"/>
      <c r="C228" s="2"/>
      <c r="D228" s="2"/>
    </row>
    <row r="229" spans="1:4">
      <c r="A229" s="13"/>
      <c r="B229" s="2"/>
      <c r="C229" s="2"/>
      <c r="D229" s="2"/>
    </row>
    <row r="230" spans="1:4">
      <c r="A230" s="13"/>
      <c r="B230" s="2"/>
      <c r="C230" s="2"/>
      <c r="D230" s="2"/>
    </row>
    <row r="231" spans="1:4">
      <c r="A231" s="13"/>
      <c r="B231" s="2"/>
      <c r="C231" s="2"/>
      <c r="D231" s="2"/>
    </row>
    <row r="232" spans="1:4">
      <c r="A232" s="13"/>
      <c r="B232" s="2"/>
      <c r="C232" s="2"/>
      <c r="D232" s="2"/>
    </row>
    <row r="233" spans="1:4">
      <c r="A233" s="13"/>
      <c r="B233" s="2"/>
      <c r="C233" s="2"/>
      <c r="D233" s="2"/>
    </row>
    <row r="234" spans="1:4">
      <c r="A234" s="13"/>
      <c r="B234" s="2"/>
      <c r="C234" s="2"/>
      <c r="D234" s="2"/>
    </row>
    <row r="235" spans="1:4">
      <c r="A235" s="13"/>
      <c r="B235" s="2"/>
      <c r="C235" s="2"/>
      <c r="D235" s="2"/>
    </row>
    <row r="236" spans="1:4">
      <c r="A236" s="13"/>
      <c r="B236" s="2"/>
      <c r="C236" s="2"/>
      <c r="D236" s="2"/>
    </row>
    <row r="237" spans="1:4">
      <c r="A237" s="13"/>
      <c r="B237" s="2"/>
      <c r="C237" s="2"/>
      <c r="D237" s="2"/>
    </row>
    <row r="238" spans="1:4">
      <c r="A238" s="13"/>
      <c r="B238" s="2"/>
      <c r="C238" s="2"/>
      <c r="D238" s="2"/>
    </row>
    <row r="239" spans="1:4">
      <c r="A239" s="13"/>
      <c r="B239" s="2"/>
      <c r="C239" s="2"/>
      <c r="D239" s="2"/>
    </row>
    <row r="240" spans="1:4">
      <c r="A240" s="13"/>
      <c r="B240" s="2"/>
      <c r="C240" s="2"/>
      <c r="D240" s="2"/>
    </row>
    <row r="241" spans="1:4">
      <c r="A241" s="13"/>
      <c r="B241" s="2"/>
      <c r="C241" s="2"/>
      <c r="D241" s="2"/>
    </row>
    <row r="242" spans="1:4">
      <c r="A242" s="13"/>
      <c r="B242" s="2"/>
      <c r="C242" s="2"/>
      <c r="D242" s="2"/>
    </row>
    <row r="243" spans="1:4">
      <c r="A243" s="13"/>
      <c r="B243" s="2"/>
      <c r="C243" s="2"/>
      <c r="D243" s="2"/>
    </row>
    <row r="244" spans="1:4">
      <c r="A244" s="13"/>
      <c r="B244" s="2"/>
      <c r="C244" s="2"/>
      <c r="D244" s="2"/>
    </row>
    <row r="245" spans="1:4">
      <c r="A245" s="13"/>
      <c r="B245" s="2"/>
      <c r="C245" s="2"/>
      <c r="D245" s="2"/>
    </row>
    <row r="246" spans="1:4">
      <c r="A246" s="13"/>
      <c r="B246" s="2"/>
      <c r="C246" s="2"/>
      <c r="D246" s="2"/>
    </row>
    <row r="247" spans="1:4">
      <c r="A247" s="13"/>
      <c r="B247" s="2"/>
      <c r="C247" s="2"/>
      <c r="D247" s="2"/>
    </row>
    <row r="248" spans="1:4">
      <c r="A248" s="13"/>
      <c r="B248" s="2"/>
      <c r="C248" s="2"/>
      <c r="D248" s="2"/>
    </row>
    <row r="249" spans="1:4">
      <c r="A249" s="13"/>
      <c r="B249" s="2"/>
      <c r="C249" s="2"/>
      <c r="D249" s="2"/>
    </row>
    <row r="250" spans="1:4">
      <c r="A250" s="13"/>
      <c r="B250" s="2"/>
      <c r="C250" s="2"/>
      <c r="D250" s="2"/>
    </row>
    <row r="251" spans="1:4">
      <c r="A251" s="13"/>
      <c r="B251" s="2"/>
      <c r="C251" s="2"/>
      <c r="D251" s="2"/>
    </row>
    <row r="252" spans="1:4">
      <c r="A252" s="13"/>
      <c r="B252" s="2"/>
      <c r="C252" s="2"/>
      <c r="D252" s="2"/>
    </row>
    <row r="253" spans="1:4">
      <c r="A253" s="13"/>
      <c r="B253" s="2"/>
      <c r="C253" s="2"/>
      <c r="D253" s="2"/>
    </row>
    <row r="254" spans="1:4">
      <c r="A254" s="13"/>
      <c r="B254" s="2"/>
      <c r="C254" s="2"/>
      <c r="D254" s="2"/>
    </row>
    <row r="255" spans="1:4">
      <c r="A255" s="13"/>
      <c r="B255" s="2"/>
      <c r="C255" s="2"/>
      <c r="D255" s="2"/>
    </row>
    <row r="256" spans="1:4">
      <c r="A256" s="13"/>
      <c r="B256" s="2"/>
      <c r="C256" s="2"/>
      <c r="D256" s="2"/>
    </row>
    <row r="257" spans="1:4">
      <c r="A257" s="13"/>
      <c r="B257" s="2"/>
      <c r="C257" s="2"/>
      <c r="D257" s="2"/>
    </row>
    <row r="258" spans="1:4">
      <c r="A258" s="13"/>
      <c r="B258" s="2"/>
      <c r="C258" s="2"/>
      <c r="D258" s="2"/>
    </row>
    <row r="259" spans="1:4">
      <c r="A259" s="13"/>
      <c r="B259" s="2"/>
      <c r="C259" s="2"/>
      <c r="D259" s="2"/>
    </row>
    <row r="260" spans="1:4">
      <c r="A260" s="13"/>
      <c r="B260" s="2"/>
      <c r="C260" s="2"/>
      <c r="D260" s="2"/>
    </row>
    <row r="261" spans="1:4">
      <c r="A261" s="13"/>
      <c r="B261" s="2"/>
      <c r="C261" s="2"/>
      <c r="D261" s="2"/>
    </row>
    <row r="262" spans="1:4">
      <c r="A262" s="13"/>
      <c r="B262" s="2"/>
      <c r="C262" s="2"/>
      <c r="D262" s="2"/>
    </row>
    <row r="263" spans="1:4">
      <c r="A263" s="13"/>
      <c r="B263" s="2"/>
      <c r="C263" s="2"/>
      <c r="D263" s="2"/>
    </row>
    <row r="264" spans="1:4">
      <c r="A264" s="13"/>
      <c r="B264" s="2"/>
      <c r="C264" s="2"/>
      <c r="D264" s="2"/>
    </row>
    <row r="265" spans="1:4">
      <c r="A265" s="13"/>
      <c r="B265" s="2"/>
      <c r="C265" s="2"/>
      <c r="D265" s="2"/>
    </row>
    <row r="266" spans="1:4">
      <c r="A266" s="13"/>
      <c r="B266" s="2"/>
      <c r="C266" s="2"/>
      <c r="D266" s="2"/>
    </row>
    <row r="267" spans="1:4">
      <c r="A267" s="13"/>
      <c r="B267" s="2"/>
      <c r="C267" s="2"/>
      <c r="D267" s="2"/>
    </row>
    <row r="268" spans="1:4">
      <c r="A268" s="13"/>
      <c r="B268" s="2"/>
      <c r="C268" s="2"/>
      <c r="D268" s="2"/>
    </row>
    <row r="269" spans="1:4">
      <c r="A269" s="13"/>
      <c r="B269" s="2"/>
      <c r="C269" s="2"/>
      <c r="D269" s="2"/>
    </row>
    <row r="270" spans="1:4">
      <c r="A270" s="13"/>
      <c r="B270" s="2"/>
      <c r="C270" s="2"/>
      <c r="D270" s="2"/>
    </row>
    <row r="271" spans="1:4">
      <c r="A271" s="13"/>
      <c r="B271" s="2"/>
      <c r="C271" s="2"/>
      <c r="D271" s="2"/>
    </row>
    <row r="272" spans="1:4">
      <c r="A272" s="13"/>
      <c r="B272" s="2"/>
      <c r="C272" s="2"/>
      <c r="D272" s="2"/>
    </row>
    <row r="273" spans="1:4">
      <c r="A273" s="13"/>
      <c r="B273" s="2"/>
      <c r="C273" s="2"/>
      <c r="D273" s="2"/>
    </row>
    <row r="274" spans="1:4">
      <c r="A274" s="13"/>
      <c r="B274" s="2"/>
      <c r="C274" s="2"/>
      <c r="D274" s="2"/>
    </row>
    <row r="275" spans="1:4">
      <c r="A275" s="13"/>
      <c r="B275" s="2"/>
      <c r="C275" s="2"/>
      <c r="D275" s="2"/>
    </row>
    <row r="276" spans="1:4">
      <c r="A276" s="13"/>
      <c r="B276" s="2"/>
      <c r="C276" s="2"/>
      <c r="D276" s="2"/>
    </row>
    <row r="277" spans="1:4">
      <c r="A277" s="13"/>
      <c r="B277" s="2"/>
      <c r="C277" s="2"/>
      <c r="D277" s="2"/>
    </row>
    <row r="278" spans="1:4">
      <c r="A278" s="13"/>
      <c r="B278" s="2"/>
      <c r="C278" s="2"/>
      <c r="D278" s="2"/>
    </row>
    <row r="279" spans="1:4">
      <c r="A279" s="13"/>
      <c r="B279" s="2"/>
      <c r="C279" s="2"/>
      <c r="D279" s="2"/>
    </row>
    <row r="280" spans="1:4">
      <c r="A280" s="13"/>
      <c r="B280" s="2"/>
      <c r="C280" s="2"/>
      <c r="D280" s="2"/>
    </row>
    <row r="281" spans="1:4">
      <c r="A281" s="13"/>
      <c r="B281" s="2"/>
      <c r="C281" s="2"/>
      <c r="D281" s="2"/>
    </row>
    <row r="282" spans="1:4">
      <c r="A282" s="13"/>
      <c r="B282" s="2"/>
      <c r="C282" s="2"/>
      <c r="D282" s="2"/>
    </row>
    <row r="283" spans="1:4">
      <c r="A283" s="13"/>
      <c r="B283" s="2"/>
      <c r="C283" s="2"/>
      <c r="D283" s="2"/>
    </row>
    <row r="284" spans="1:4">
      <c r="A284" s="13"/>
      <c r="B284" s="2"/>
      <c r="C284" s="2"/>
      <c r="D284" s="2"/>
    </row>
    <row r="285" spans="1:4">
      <c r="A285" s="13"/>
      <c r="B285" s="2"/>
      <c r="C285" s="2"/>
      <c r="D285" s="2"/>
    </row>
    <row r="286" spans="1:4">
      <c r="A286" s="13"/>
      <c r="B286" s="2"/>
      <c r="C286" s="2"/>
      <c r="D286" s="2"/>
    </row>
    <row r="287" spans="1:4">
      <c r="A287" s="13"/>
      <c r="B287" s="2"/>
      <c r="C287" s="2"/>
      <c r="D287" s="2"/>
    </row>
    <row r="288" spans="1:4">
      <c r="A288" s="13"/>
      <c r="B288" s="2"/>
      <c r="C288" s="2"/>
      <c r="D288" s="2"/>
    </row>
    <row r="289" spans="1:4">
      <c r="A289" s="13"/>
      <c r="B289" s="2"/>
      <c r="C289" s="2"/>
      <c r="D289" s="2"/>
    </row>
    <row r="290" spans="1:4">
      <c r="A290" s="13"/>
      <c r="B290" s="2"/>
      <c r="C290" s="2"/>
      <c r="D290" s="2"/>
    </row>
    <row r="291" spans="1:4">
      <c r="A291" s="13"/>
      <c r="B291" s="2"/>
      <c r="C291" s="2"/>
      <c r="D291" s="2"/>
    </row>
    <row r="292" spans="1:4">
      <c r="A292" s="13"/>
      <c r="B292" s="2"/>
      <c r="C292" s="2"/>
      <c r="D292" s="2"/>
    </row>
    <row r="293" spans="1:4">
      <c r="A293" s="13"/>
      <c r="B293" s="2"/>
      <c r="C293" s="2"/>
      <c r="D293" s="2"/>
    </row>
    <row r="294" spans="1:4">
      <c r="A294" s="13"/>
      <c r="B294" s="2"/>
      <c r="C294" s="2"/>
      <c r="D294" s="2"/>
    </row>
    <row r="295" spans="1:4">
      <c r="A295" s="13"/>
      <c r="B295" s="2"/>
      <c r="C295" s="2"/>
      <c r="D295" s="2"/>
    </row>
    <row r="296" spans="1:4">
      <c r="A296" s="13"/>
      <c r="B296" s="2"/>
      <c r="C296" s="2"/>
      <c r="D296" s="2"/>
    </row>
    <row r="297" spans="1:4">
      <c r="A297" s="13"/>
      <c r="B297" s="2"/>
      <c r="C297" s="2"/>
      <c r="D297" s="2"/>
    </row>
    <row r="298" spans="1:4">
      <c r="A298" s="13"/>
      <c r="B298" s="2"/>
      <c r="C298" s="2"/>
      <c r="D298" s="2"/>
    </row>
    <row r="299" spans="1:4">
      <c r="A299" s="13"/>
      <c r="B299" s="2"/>
      <c r="C299" s="2"/>
      <c r="D299" s="2"/>
    </row>
    <row r="300" spans="1:4">
      <c r="A300" s="13"/>
      <c r="B300" s="2"/>
      <c r="C300" s="2"/>
      <c r="D300" s="2"/>
    </row>
    <row r="301" spans="1:4">
      <c r="A301" s="13"/>
      <c r="B301" s="2"/>
      <c r="C301" s="2"/>
      <c r="D301" s="2"/>
    </row>
    <row r="302" spans="1:4">
      <c r="A302" s="13"/>
      <c r="B302" s="2"/>
      <c r="C302" s="2"/>
      <c r="D302" s="2"/>
    </row>
    <row r="303" spans="1:4">
      <c r="A303" s="13"/>
      <c r="B303" s="2"/>
      <c r="C303" s="2"/>
      <c r="D303" s="2"/>
    </row>
    <row r="304" spans="1:4">
      <c r="A304" s="13"/>
      <c r="B304" s="2"/>
      <c r="C304" s="2"/>
      <c r="D304" s="2"/>
    </row>
    <row r="305" spans="1:4">
      <c r="A305" s="13"/>
      <c r="B305" s="2"/>
      <c r="C305" s="2"/>
      <c r="D305" s="2"/>
    </row>
    <row r="306" spans="1:4">
      <c r="A306" s="13"/>
      <c r="B306" s="2"/>
      <c r="C306" s="2"/>
      <c r="D306" s="2"/>
    </row>
    <row r="307" spans="1:4">
      <c r="A307" s="13"/>
      <c r="B307" s="2"/>
      <c r="C307" s="2"/>
      <c r="D307" s="2"/>
    </row>
    <row r="308" spans="1:4">
      <c r="A308" s="13"/>
      <c r="B308" s="2"/>
      <c r="C308" s="2"/>
      <c r="D308" s="2"/>
    </row>
    <row r="309" spans="1:4">
      <c r="A309" s="13"/>
      <c r="B309" s="2"/>
      <c r="C309" s="2"/>
      <c r="D309" s="2"/>
    </row>
    <row r="310" spans="1:4">
      <c r="A310" s="13"/>
      <c r="B310" s="2"/>
      <c r="C310" s="2"/>
      <c r="D310" s="2"/>
    </row>
    <row r="311" spans="1:4">
      <c r="A311" s="13"/>
      <c r="B311" s="2"/>
      <c r="C311" s="2"/>
      <c r="D311" s="2"/>
    </row>
    <row r="312" spans="1:4">
      <c r="A312" s="13"/>
      <c r="B312" s="2"/>
      <c r="C312" s="2"/>
      <c r="D312" s="2"/>
    </row>
    <row r="313" spans="1:4">
      <c r="A313" s="13"/>
      <c r="B313" s="2"/>
      <c r="C313" s="2"/>
      <c r="D313" s="2"/>
    </row>
    <row r="314" spans="1:4">
      <c r="A314" s="13"/>
      <c r="B314" s="2"/>
      <c r="C314" s="2"/>
      <c r="D314" s="2"/>
    </row>
    <row r="315" spans="1:4">
      <c r="A315" s="13"/>
      <c r="B315" s="2"/>
      <c r="C315" s="2"/>
      <c r="D315" s="2"/>
    </row>
    <row r="316" spans="1:4">
      <c r="A316" s="13"/>
      <c r="B316" s="2"/>
      <c r="C316" s="2"/>
      <c r="D316" s="2"/>
    </row>
    <row r="317" spans="1:4">
      <c r="A317" s="13"/>
      <c r="B317" s="2"/>
      <c r="C317" s="2"/>
      <c r="D317" s="2"/>
    </row>
    <row r="318" spans="1:4">
      <c r="A318" s="13"/>
      <c r="B318" s="2"/>
      <c r="C318" s="2"/>
      <c r="D318" s="2"/>
    </row>
    <row r="319" spans="1:4">
      <c r="A319" s="13"/>
      <c r="B319" s="2"/>
      <c r="C319" s="2"/>
      <c r="D319" s="2"/>
    </row>
    <row r="320" spans="1:4">
      <c r="A320" s="13"/>
      <c r="B320" s="2"/>
      <c r="C320" s="2"/>
      <c r="D320" s="2"/>
    </row>
    <row r="321" spans="1:4">
      <c r="A321" s="13"/>
      <c r="B321" s="2"/>
      <c r="C321" s="2"/>
      <c r="D321" s="2"/>
    </row>
    <row r="322" spans="1:4">
      <c r="A322" s="13"/>
      <c r="B322" s="2"/>
      <c r="C322" s="2"/>
      <c r="D322" s="2"/>
    </row>
    <row r="323" spans="1:4">
      <c r="A323" s="13"/>
      <c r="B323" s="2"/>
      <c r="C323" s="2"/>
      <c r="D323" s="2"/>
    </row>
    <row r="324" spans="1:4">
      <c r="A324" s="13"/>
      <c r="B324" s="2"/>
      <c r="C324" s="2"/>
      <c r="D324" s="2"/>
    </row>
    <row r="325" spans="1:4">
      <c r="A325" s="13"/>
      <c r="B325" s="2"/>
      <c r="C325" s="2"/>
      <c r="D325" s="2"/>
    </row>
    <row r="326" spans="1:4">
      <c r="A326" s="13"/>
      <c r="B326" s="2"/>
      <c r="C326" s="2"/>
      <c r="D326" s="2"/>
    </row>
    <row r="327" spans="1:4">
      <c r="A327" s="13"/>
      <c r="B327" s="2"/>
      <c r="C327" s="2"/>
      <c r="D327" s="2"/>
    </row>
    <row r="328" spans="1:4">
      <c r="A328" s="13"/>
      <c r="B328" s="2"/>
      <c r="C328" s="2"/>
      <c r="D328" s="2"/>
    </row>
    <row r="329" spans="1:4">
      <c r="A329" s="13"/>
      <c r="B329" s="2"/>
      <c r="C329" s="2"/>
      <c r="D329" s="2"/>
    </row>
    <row r="330" spans="1:4">
      <c r="A330" s="13"/>
      <c r="B330" s="2"/>
      <c r="C330" s="2"/>
      <c r="D330" s="2"/>
    </row>
    <row r="331" spans="1:4">
      <c r="A331" s="13"/>
      <c r="B331" s="2"/>
      <c r="C331" s="2"/>
      <c r="D331" s="2"/>
    </row>
    <row r="332" spans="1:4">
      <c r="A332" s="13"/>
      <c r="B332" s="2"/>
      <c r="C332" s="2"/>
      <c r="D332" s="2"/>
    </row>
    <row r="333" spans="1:4">
      <c r="A333" s="13"/>
      <c r="B333" s="2"/>
      <c r="C333" s="2"/>
      <c r="D333" s="2"/>
    </row>
    <row r="334" spans="1:4">
      <c r="A334" s="13"/>
      <c r="B334" s="2"/>
      <c r="C334" s="2"/>
      <c r="D334" s="2"/>
    </row>
    <row r="335" spans="1:4">
      <c r="A335" s="13"/>
      <c r="B335" s="2"/>
      <c r="C335" s="2"/>
      <c r="D335" s="2"/>
    </row>
    <row r="336" spans="1:4">
      <c r="A336" s="13"/>
      <c r="B336" s="2"/>
      <c r="C336" s="2"/>
      <c r="D336" s="2"/>
    </row>
    <row r="337" spans="1:4">
      <c r="A337" s="13"/>
      <c r="B337" s="2"/>
      <c r="C337" s="2"/>
      <c r="D337" s="2"/>
    </row>
    <row r="338" spans="1:4">
      <c r="A338" s="13"/>
      <c r="B338" s="2"/>
      <c r="C338" s="2"/>
      <c r="D338" s="2"/>
    </row>
    <row r="339" spans="1:4">
      <c r="A339" s="13"/>
      <c r="B339" s="2"/>
      <c r="C339" s="2"/>
      <c r="D339" s="2"/>
    </row>
    <row r="340" spans="1:4">
      <c r="A340" s="13"/>
      <c r="B340" s="2"/>
      <c r="C340" s="2"/>
      <c r="D340" s="2"/>
    </row>
    <row r="341" spans="1:4">
      <c r="A341" s="13"/>
      <c r="B341" s="2"/>
      <c r="C341" s="2"/>
      <c r="D341" s="2"/>
    </row>
    <row r="342" spans="1:4">
      <c r="A342" s="13"/>
      <c r="B342" s="2"/>
      <c r="C342" s="2"/>
      <c r="D342" s="2"/>
    </row>
    <row r="343" spans="1:4">
      <c r="A343" s="13"/>
      <c r="B343" s="2"/>
      <c r="C343" s="2"/>
      <c r="D343" s="2"/>
    </row>
    <row r="344" spans="1:4">
      <c r="A344" s="13"/>
      <c r="B344" s="2"/>
      <c r="C344" s="2"/>
      <c r="D344" s="2"/>
    </row>
    <row r="345" spans="1:4">
      <c r="A345" s="13"/>
      <c r="B345" s="2"/>
      <c r="C345" s="2"/>
      <c r="D345" s="2"/>
    </row>
    <row r="346" spans="1:4">
      <c r="A346" s="13"/>
      <c r="B346" s="2"/>
      <c r="C346" s="2"/>
      <c r="D346" s="2"/>
    </row>
    <row r="347" spans="1:4">
      <c r="A347" s="13"/>
      <c r="B347" s="2"/>
      <c r="C347" s="2"/>
      <c r="D347" s="2"/>
    </row>
    <row r="348" spans="1:4">
      <c r="A348" s="13"/>
      <c r="B348" s="2"/>
      <c r="C348" s="2"/>
      <c r="D348" s="2"/>
    </row>
    <row r="349" spans="1:4">
      <c r="A349" s="13"/>
      <c r="B349" s="2"/>
      <c r="C349" s="2"/>
      <c r="D349" s="2"/>
    </row>
    <row r="350" spans="1:4">
      <c r="A350" s="13"/>
      <c r="B350" s="2"/>
      <c r="C350" s="2"/>
      <c r="D350" s="2"/>
    </row>
    <row r="351" spans="1:4">
      <c r="A351" s="13"/>
      <c r="B351" s="2"/>
      <c r="C351" s="2"/>
      <c r="D351" s="2"/>
    </row>
    <row r="352" spans="1:4">
      <c r="A352" s="13"/>
      <c r="B352" s="2"/>
      <c r="C352" s="2"/>
      <c r="D352" s="2"/>
    </row>
    <row r="353" spans="1:4">
      <c r="A353" s="13"/>
      <c r="B353" s="2"/>
      <c r="C353" s="2"/>
      <c r="D353" s="2"/>
    </row>
    <row r="354" spans="1:4">
      <c r="A354" s="13"/>
      <c r="B354" s="2"/>
      <c r="C354" s="2"/>
      <c r="D354" s="2"/>
    </row>
    <row r="355" spans="1:4">
      <c r="A355" s="13"/>
      <c r="B355" s="2"/>
      <c r="C355" s="2"/>
      <c r="D355" s="2"/>
    </row>
    <row r="356" spans="1:4">
      <c r="A356" s="13"/>
      <c r="B356" s="2"/>
      <c r="C356" s="2"/>
      <c r="D356" s="2"/>
    </row>
    <row r="357" spans="1:4">
      <c r="A357" s="13"/>
      <c r="B357" s="2"/>
      <c r="C357" s="2"/>
      <c r="D357" s="2"/>
    </row>
    <row r="358" spans="1:4">
      <c r="A358" s="13"/>
      <c r="B358" s="2"/>
      <c r="C358" s="2"/>
      <c r="D358" s="2"/>
    </row>
    <row r="359" spans="1:4">
      <c r="A359" s="13"/>
      <c r="B359" s="2"/>
      <c r="C359" s="2"/>
      <c r="D359" s="2"/>
    </row>
    <row r="360" spans="1:4">
      <c r="A360" s="13"/>
      <c r="B360" s="2"/>
      <c r="C360" s="2"/>
      <c r="D360" s="2"/>
    </row>
    <row r="361" spans="1:4">
      <c r="A361" s="13"/>
      <c r="B361" s="2"/>
      <c r="C361" s="2"/>
      <c r="D361" s="2"/>
    </row>
    <row r="362" spans="1:4">
      <c r="A362" s="13"/>
      <c r="B362" s="2"/>
      <c r="C362" s="2"/>
      <c r="D362" s="2"/>
    </row>
    <row r="363" spans="1:4">
      <c r="A363" s="13"/>
      <c r="B363" s="2"/>
      <c r="C363" s="2"/>
      <c r="D363" s="2"/>
    </row>
    <row r="364" spans="1:4">
      <c r="A364" s="13"/>
      <c r="B364" s="2"/>
      <c r="C364" s="2"/>
      <c r="D364" s="2"/>
    </row>
    <row r="365" spans="1:4">
      <c r="A365" s="13"/>
      <c r="B365" s="2"/>
      <c r="C365" s="2"/>
      <c r="D365" s="2"/>
    </row>
    <row r="366" spans="1:4">
      <c r="A366" s="13"/>
      <c r="B366" s="2"/>
      <c r="C366" s="2"/>
      <c r="D366" s="2"/>
    </row>
    <row r="367" spans="1:4">
      <c r="A367" s="13"/>
      <c r="B367" s="2"/>
      <c r="C367" s="2"/>
      <c r="D367" s="2"/>
    </row>
    <row r="368" spans="1:4">
      <c r="A368" s="13"/>
      <c r="B368" s="2"/>
      <c r="C368" s="2"/>
      <c r="D368" s="2"/>
    </row>
    <row r="369" spans="1:4">
      <c r="A369" s="13"/>
      <c r="B369" s="2"/>
      <c r="C369" s="2"/>
      <c r="D369" s="2"/>
    </row>
    <row r="370" spans="1:4">
      <c r="A370" s="13"/>
      <c r="B370" s="2"/>
      <c r="C370" s="2"/>
      <c r="D370" s="2"/>
    </row>
    <row r="371" spans="1:4">
      <c r="A371" s="13"/>
      <c r="B371" s="2"/>
      <c r="C371" s="2"/>
      <c r="D371" s="2"/>
    </row>
    <row r="372" spans="1:4">
      <c r="A372" s="13"/>
      <c r="B372" s="2"/>
      <c r="C372" s="2"/>
      <c r="D372" s="2"/>
    </row>
    <row r="373" spans="1:4">
      <c r="A373" s="13"/>
      <c r="B373" s="2"/>
      <c r="C373" s="2"/>
      <c r="D373" s="2"/>
    </row>
    <row r="374" spans="1:4">
      <c r="A374" s="13"/>
      <c r="B374" s="2"/>
      <c r="C374" s="2"/>
      <c r="D374" s="2"/>
    </row>
    <row r="375" spans="1:4">
      <c r="A375" s="13"/>
      <c r="B375" s="2"/>
      <c r="C375" s="2"/>
      <c r="D375" s="2"/>
    </row>
    <row r="376" spans="1:4">
      <c r="A376" s="13"/>
      <c r="B376" s="2"/>
      <c r="C376" s="2"/>
      <c r="D376" s="2"/>
    </row>
    <row r="377" spans="1:4">
      <c r="A377" s="13"/>
      <c r="B377" s="2"/>
      <c r="C377" s="2"/>
      <c r="D377" s="2"/>
    </row>
    <row r="378" spans="1:4">
      <c r="A378" s="13"/>
      <c r="B378" s="2"/>
      <c r="C378" s="2"/>
      <c r="D378" s="2"/>
    </row>
    <row r="379" spans="1:4">
      <c r="A379" s="13"/>
      <c r="B379" s="2"/>
      <c r="C379" s="2"/>
      <c r="D379" s="2"/>
    </row>
    <row r="380" spans="1:4">
      <c r="A380" s="13"/>
      <c r="B380" s="2"/>
      <c r="C380" s="2"/>
      <c r="D380" s="2"/>
    </row>
    <row r="381" spans="1:4">
      <c r="A381" s="13"/>
      <c r="B381" s="2"/>
      <c r="C381" s="2"/>
      <c r="D381" s="2"/>
    </row>
    <row r="382" spans="1:4">
      <c r="A382" s="13"/>
      <c r="B382" s="2"/>
      <c r="C382" s="2"/>
      <c r="D382" s="2"/>
    </row>
    <row r="383" spans="1:4">
      <c r="A383" s="13"/>
      <c r="B383" s="2"/>
      <c r="C383" s="2"/>
      <c r="D383" s="2"/>
    </row>
    <row r="384" spans="1:4">
      <c r="A384" s="13"/>
      <c r="B384" s="2"/>
      <c r="C384" s="2"/>
      <c r="D384" s="2"/>
    </row>
  </sheetData>
  <mergeCells count="42">
    <mergeCell ref="B14:G14"/>
    <mergeCell ref="F2:I2"/>
    <mergeCell ref="H4:I4"/>
    <mergeCell ref="H10:I10"/>
    <mergeCell ref="B13:E13"/>
    <mergeCell ref="H13:I13"/>
    <mergeCell ref="B24:E24"/>
    <mergeCell ref="B15:E15"/>
    <mergeCell ref="B16:E16"/>
    <mergeCell ref="B17:E17"/>
    <mergeCell ref="B18:E18"/>
    <mergeCell ref="B19:E19"/>
    <mergeCell ref="B20:E20"/>
    <mergeCell ref="F20:H20"/>
    <mergeCell ref="B21:E21"/>
    <mergeCell ref="F21:H21"/>
    <mergeCell ref="B22:E22"/>
    <mergeCell ref="B23:F23"/>
    <mergeCell ref="A154:I154"/>
    <mergeCell ref="B25:E25"/>
    <mergeCell ref="A27:I27"/>
    <mergeCell ref="C28:D28"/>
    <mergeCell ref="A29:A30"/>
    <mergeCell ref="B29:B30"/>
    <mergeCell ref="C29:C30"/>
    <mergeCell ref="D29:D30"/>
    <mergeCell ref="E29:E30"/>
    <mergeCell ref="F29:I29"/>
    <mergeCell ref="J29:J30"/>
    <mergeCell ref="A32:I32"/>
    <mergeCell ref="A33:J33"/>
    <mergeCell ref="A137:I137"/>
    <mergeCell ref="A144:I144"/>
    <mergeCell ref="C177:E177"/>
    <mergeCell ref="G177:I177"/>
    <mergeCell ref="A170:B170"/>
    <mergeCell ref="C173:E173"/>
    <mergeCell ref="G173:I173"/>
    <mergeCell ref="C174:E174"/>
    <mergeCell ref="G174:I174"/>
    <mergeCell ref="C176:E176"/>
    <mergeCell ref="G176:I176"/>
  </mergeCells>
  <pageMargins left="0.70866141732283472" right="0.70866141732283472" top="0.74803149606299213" bottom="0.74803149606299213" header="0.31496062992125984" footer="0.31496062992125984"/>
  <pageSetup paperSize="9" scale="93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фп зразок</vt:lpstr>
      <vt:lpstr>Лист1</vt:lpstr>
      <vt:lpstr>'фп зразок'!Область_друку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admin</cp:lastModifiedBy>
  <cp:lastPrinted>2021-06-23T06:18:36Z</cp:lastPrinted>
  <dcterms:created xsi:type="dcterms:W3CDTF">2003-03-13T16:00:22Z</dcterms:created>
  <dcterms:modified xsi:type="dcterms:W3CDTF">2021-06-23T06:18:56Z</dcterms:modified>
</cp:coreProperties>
</file>